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2024 ф.1" sheetId="1" r:id="rId1"/>
  </sheets>
  <definedNames>
    <definedName name="_xlnm._FilterDatabase" localSheetId="0" hidden="1">'2024 ф.1'!$A$27:$DP$50</definedName>
    <definedName name="Z_39CA497A_31C9_454A_BB25_E68045666386_.wvu.Rows" localSheetId="0" hidden="1">'2024 ф.1'!$1:$14</definedName>
    <definedName name="_xlnm.Print_Area" localSheetId="0">'2024 ф.1'!$A$1:$BS$50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S49" i="1" l="1"/>
  <c r="BR49" i="1"/>
  <c r="BQ49" i="1"/>
  <c r="BQ24" i="1" s="1"/>
  <c r="BP49" i="1"/>
  <c r="BP24" i="1" s="1"/>
  <c r="BO49" i="1"/>
  <c r="BN49" i="1"/>
  <c r="BM49" i="1"/>
  <c r="BL49" i="1"/>
  <c r="BL24" i="1" s="1"/>
  <c r="BK49" i="1"/>
  <c r="BJ49" i="1"/>
  <c r="BI49" i="1"/>
  <c r="BI24" i="1" s="1"/>
  <c r="BH49" i="1"/>
  <c r="BH24" i="1" s="1"/>
  <c r="BG49" i="1"/>
  <c r="BF49" i="1"/>
  <c r="BE49" i="1"/>
  <c r="BE24" i="1" s="1"/>
  <c r="BD49" i="1"/>
  <c r="BD24" i="1" s="1"/>
  <c r="BC49" i="1"/>
  <c r="BB49" i="1"/>
  <c r="BA49" i="1"/>
  <c r="BA24" i="1" s="1"/>
  <c r="AZ49" i="1"/>
  <c r="AZ24" i="1" s="1"/>
  <c r="AY49" i="1"/>
  <c r="AX49" i="1"/>
  <c r="AW49" i="1"/>
  <c r="AW24" i="1" s="1"/>
  <c r="AV49" i="1"/>
  <c r="AV24" i="1" s="1"/>
  <c r="AU49" i="1"/>
  <c r="AT49" i="1"/>
  <c r="AS49" i="1"/>
  <c r="AR49" i="1"/>
  <c r="AR24" i="1" s="1"/>
  <c r="AQ49" i="1"/>
  <c r="AP49" i="1"/>
  <c r="AO49" i="1"/>
  <c r="AO24" i="1" s="1"/>
  <c r="AN49" i="1"/>
  <c r="AN24" i="1" s="1"/>
  <c r="AM49" i="1"/>
  <c r="AL49" i="1"/>
  <c r="AK49" i="1"/>
  <c r="AK24" i="1" s="1"/>
  <c r="AJ49" i="1"/>
  <c r="AJ24" i="1" s="1"/>
  <c r="AI49" i="1"/>
  <c r="AH49" i="1"/>
  <c r="AG49" i="1"/>
  <c r="AF49" i="1"/>
  <c r="AF24" i="1" s="1"/>
  <c r="AE49" i="1"/>
  <c r="AD49" i="1"/>
  <c r="AC49" i="1"/>
  <c r="AC24" i="1" s="1"/>
  <c r="AB49" i="1"/>
  <c r="AB24" i="1" s="1"/>
  <c r="AA49" i="1"/>
  <c r="Z49" i="1"/>
  <c r="Y49" i="1"/>
  <c r="Y24" i="1" s="1"/>
  <c r="X49" i="1"/>
  <c r="X24" i="1" s="1"/>
  <c r="W49" i="1"/>
  <c r="V49" i="1"/>
  <c r="U49" i="1"/>
  <c r="U24" i="1" s="1"/>
  <c r="T49" i="1"/>
  <c r="T24" i="1" s="1"/>
  <c r="S49" i="1"/>
  <c r="R49" i="1"/>
  <c r="Q49" i="1"/>
  <c r="Q24" i="1" s="1"/>
  <c r="Q20" i="1" s="1"/>
  <c r="P49" i="1"/>
  <c r="P24" i="1" s="1"/>
  <c r="O49" i="1"/>
  <c r="N49" i="1"/>
  <c r="M49" i="1"/>
  <c r="L49" i="1"/>
  <c r="L24" i="1" s="1"/>
  <c r="K49" i="1"/>
  <c r="J49" i="1"/>
  <c r="I49" i="1"/>
  <c r="H49" i="1"/>
  <c r="H24" i="1" s="1"/>
  <c r="G49" i="1"/>
  <c r="F49" i="1"/>
  <c r="E49" i="1"/>
  <c r="D49" i="1"/>
  <c r="D24" i="1" s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Y37" i="1" s="1"/>
  <c r="Y36" i="1" s="1"/>
  <c r="X41" i="1"/>
  <c r="X37" i="1" s="1"/>
  <c r="X36" i="1" s="1"/>
  <c r="X27" i="1" s="1"/>
  <c r="W41" i="1"/>
  <c r="V41" i="1"/>
  <c r="U41" i="1"/>
  <c r="U37" i="1" s="1"/>
  <c r="U36" i="1" s="1"/>
  <c r="T41" i="1"/>
  <c r="T37" i="1" s="1"/>
  <c r="T36" i="1" s="1"/>
  <c r="S41" i="1"/>
  <c r="R41" i="1"/>
  <c r="Q41" i="1"/>
  <c r="Q37" i="1" s="1"/>
  <c r="Q36" i="1" s="1"/>
  <c r="Q27" i="1" s="1"/>
  <c r="P41" i="1"/>
  <c r="P37" i="1" s="1"/>
  <c r="P36" i="1" s="1"/>
  <c r="P27" i="1" s="1"/>
  <c r="O41" i="1"/>
  <c r="N41" i="1"/>
  <c r="M41" i="1"/>
  <c r="L41" i="1"/>
  <c r="K41" i="1"/>
  <c r="J41" i="1"/>
  <c r="I41" i="1"/>
  <c r="I37" i="1" s="1"/>
  <c r="I36" i="1" s="1"/>
  <c r="I27" i="1" s="1"/>
  <c r="H41" i="1"/>
  <c r="H37" i="1" s="1"/>
  <c r="H36" i="1" s="1"/>
  <c r="H27" i="1" s="1"/>
  <c r="G41" i="1"/>
  <c r="F41" i="1"/>
  <c r="E41" i="1"/>
  <c r="E37" i="1" s="1"/>
  <c r="E36" i="1" s="1"/>
  <c r="D41" i="1"/>
  <c r="D37" i="1" s="1"/>
  <c r="D36" i="1" s="1"/>
  <c r="BS38" i="1"/>
  <c r="BR38" i="1"/>
  <c r="BQ38" i="1"/>
  <c r="BQ37" i="1" s="1"/>
  <c r="BQ36" i="1" s="1"/>
  <c r="BP38" i="1"/>
  <c r="BP37" i="1" s="1"/>
  <c r="BP36" i="1" s="1"/>
  <c r="BO38" i="1"/>
  <c r="BN38" i="1"/>
  <c r="BM38" i="1"/>
  <c r="BM37" i="1" s="1"/>
  <c r="BL38" i="1"/>
  <c r="BL37" i="1" s="1"/>
  <c r="BK38" i="1"/>
  <c r="BJ38" i="1"/>
  <c r="BI38" i="1"/>
  <c r="BI37" i="1" s="1"/>
  <c r="BI36" i="1" s="1"/>
  <c r="BI27" i="1" s="1"/>
  <c r="BH38" i="1"/>
  <c r="BH37" i="1" s="1"/>
  <c r="BH36" i="1" s="1"/>
  <c r="BG38" i="1"/>
  <c r="BF38" i="1"/>
  <c r="BE38" i="1"/>
  <c r="BE37" i="1" s="1"/>
  <c r="BE36" i="1" s="1"/>
  <c r="BD38" i="1"/>
  <c r="BD37" i="1" s="1"/>
  <c r="BD36" i="1" s="1"/>
  <c r="BC38" i="1"/>
  <c r="BB38" i="1"/>
  <c r="BA38" i="1"/>
  <c r="BA37" i="1" s="1"/>
  <c r="BA36" i="1" s="1"/>
  <c r="AZ38" i="1"/>
  <c r="AZ37" i="1" s="1"/>
  <c r="AZ36" i="1" s="1"/>
  <c r="AY38" i="1"/>
  <c r="AX38" i="1"/>
  <c r="AW38" i="1"/>
  <c r="AW37" i="1" s="1"/>
  <c r="AV38" i="1"/>
  <c r="AV37" i="1" s="1"/>
  <c r="AU38" i="1"/>
  <c r="AT38" i="1"/>
  <c r="AS38" i="1"/>
  <c r="AS37" i="1" s="1"/>
  <c r="AS36" i="1" s="1"/>
  <c r="AR38" i="1"/>
  <c r="AR37" i="1" s="1"/>
  <c r="AR36" i="1" s="1"/>
  <c r="AQ38" i="1"/>
  <c r="AP38" i="1"/>
  <c r="AO38" i="1"/>
  <c r="AO37" i="1" s="1"/>
  <c r="AO36" i="1" s="1"/>
  <c r="AN38" i="1"/>
  <c r="AN37" i="1" s="1"/>
  <c r="AN36" i="1" s="1"/>
  <c r="AM38" i="1"/>
  <c r="AL38" i="1"/>
  <c r="AK38" i="1"/>
  <c r="AK37" i="1" s="1"/>
  <c r="AK36" i="1" s="1"/>
  <c r="AK22" i="1" s="1"/>
  <c r="AJ38" i="1"/>
  <c r="AJ37" i="1" s="1"/>
  <c r="AJ36" i="1" s="1"/>
  <c r="AI38" i="1"/>
  <c r="AH38" i="1"/>
  <c r="AG38" i="1"/>
  <c r="AG37" i="1" s="1"/>
  <c r="AF38" i="1"/>
  <c r="AF37" i="1" s="1"/>
  <c r="AE38" i="1"/>
  <c r="AD38" i="1"/>
  <c r="AC38" i="1"/>
  <c r="AC37" i="1" s="1"/>
  <c r="AC36" i="1" s="1"/>
  <c r="AC27" i="1" s="1"/>
  <c r="AB38" i="1"/>
  <c r="AB37" i="1" s="1"/>
  <c r="AB36" i="1" s="1"/>
  <c r="Y38" i="1"/>
  <c r="X38" i="1"/>
  <c r="W38" i="1"/>
  <c r="W37" i="1" s="1"/>
  <c r="W36" i="1" s="1"/>
  <c r="W22" i="1" s="1"/>
  <c r="V38" i="1"/>
  <c r="V37" i="1" s="1"/>
  <c r="V36" i="1" s="1"/>
  <c r="U38" i="1"/>
  <c r="T38" i="1"/>
  <c r="S38" i="1"/>
  <c r="S37" i="1" s="1"/>
  <c r="S36" i="1" s="1"/>
  <c r="S22" i="1" s="1"/>
  <c r="R38" i="1"/>
  <c r="R37" i="1" s="1"/>
  <c r="R36" i="1" s="1"/>
  <c r="R22" i="1" s="1"/>
  <c r="Q38" i="1"/>
  <c r="P38" i="1"/>
  <c r="O38" i="1"/>
  <c r="O37" i="1" s="1"/>
  <c r="N38" i="1"/>
  <c r="N37" i="1" s="1"/>
  <c r="N36" i="1" s="1"/>
  <c r="N22" i="1" s="1"/>
  <c r="M38" i="1"/>
  <c r="L38" i="1"/>
  <c r="K38" i="1"/>
  <c r="K37" i="1" s="1"/>
  <c r="K36" i="1" s="1"/>
  <c r="J38" i="1"/>
  <c r="J37" i="1" s="1"/>
  <c r="J36" i="1" s="1"/>
  <c r="I38" i="1"/>
  <c r="H38" i="1"/>
  <c r="G38" i="1"/>
  <c r="G37" i="1" s="1"/>
  <c r="G36" i="1" s="1"/>
  <c r="G22" i="1" s="1"/>
  <c r="F38" i="1"/>
  <c r="F37" i="1" s="1"/>
  <c r="F36" i="1" s="1"/>
  <c r="E38" i="1"/>
  <c r="D38" i="1"/>
  <c r="BS37" i="1"/>
  <c r="BS36" i="1" s="1"/>
  <c r="BS22" i="1" s="1"/>
  <c r="BR37" i="1"/>
  <c r="BR36" i="1" s="1"/>
  <c r="BO37" i="1"/>
  <c r="BO36" i="1" s="1"/>
  <c r="BN37" i="1"/>
  <c r="BN36" i="1" s="1"/>
  <c r="BK37" i="1"/>
  <c r="BK36" i="1" s="1"/>
  <c r="BJ37" i="1"/>
  <c r="BJ36" i="1" s="1"/>
  <c r="BJ22" i="1" s="1"/>
  <c r="BG37" i="1"/>
  <c r="BG36" i="1" s="1"/>
  <c r="BF37" i="1"/>
  <c r="BF36" i="1" s="1"/>
  <c r="BC37" i="1"/>
  <c r="BC36" i="1" s="1"/>
  <c r="BC22" i="1" s="1"/>
  <c r="BB37" i="1"/>
  <c r="BB36" i="1" s="1"/>
  <c r="AY37" i="1"/>
  <c r="AY36" i="1" s="1"/>
  <c r="AX37" i="1"/>
  <c r="AX36" i="1" s="1"/>
  <c r="AU37" i="1"/>
  <c r="AU36" i="1" s="1"/>
  <c r="AT37" i="1"/>
  <c r="AT36" i="1" s="1"/>
  <c r="AT22" i="1" s="1"/>
  <c r="AQ37" i="1"/>
  <c r="AQ36" i="1" s="1"/>
  <c r="AP37" i="1"/>
  <c r="AP36" i="1" s="1"/>
  <c r="AM37" i="1"/>
  <c r="AM36" i="1" s="1"/>
  <c r="AM22" i="1" s="1"/>
  <c r="AL37" i="1"/>
  <c r="AL36" i="1" s="1"/>
  <c r="AI37" i="1"/>
  <c r="AI36" i="1" s="1"/>
  <c r="AH37" i="1"/>
  <c r="AH36" i="1" s="1"/>
  <c r="AE37" i="1"/>
  <c r="AE36" i="1" s="1"/>
  <c r="AD37" i="1"/>
  <c r="AD36" i="1" s="1"/>
  <c r="AD22" i="1" s="1"/>
  <c r="M37" i="1"/>
  <c r="M36" i="1" s="1"/>
  <c r="L37" i="1"/>
  <c r="L36" i="1" s="1"/>
  <c r="BM36" i="1"/>
  <c r="BL36" i="1"/>
  <c r="AW36" i="1"/>
  <c r="AW22" i="1" s="1"/>
  <c r="AV36" i="1"/>
  <c r="AV22" i="1" s="1"/>
  <c r="AG36" i="1"/>
  <c r="AF36" i="1"/>
  <c r="AA36" i="1"/>
  <c r="Z36" i="1"/>
  <c r="BS30" i="1"/>
  <c r="BR30" i="1"/>
  <c r="BQ30" i="1"/>
  <c r="BQ29" i="1" s="1"/>
  <c r="BQ28" i="1" s="1"/>
  <c r="BP30" i="1"/>
  <c r="BP29" i="1" s="1"/>
  <c r="BP28" i="1" s="1"/>
  <c r="BP21" i="1" s="1"/>
  <c r="BO30" i="1"/>
  <c r="BN30" i="1"/>
  <c r="BM30" i="1"/>
  <c r="BM29" i="1" s="1"/>
  <c r="BM28" i="1" s="1"/>
  <c r="BM21" i="1" s="1"/>
  <c r="BL30" i="1"/>
  <c r="BL29" i="1" s="1"/>
  <c r="BL28" i="1" s="1"/>
  <c r="BL21" i="1" s="1"/>
  <c r="BK30" i="1"/>
  <c r="BJ30" i="1"/>
  <c r="BI30" i="1"/>
  <c r="BI29" i="1" s="1"/>
  <c r="BI28" i="1" s="1"/>
  <c r="BH30" i="1"/>
  <c r="BH29" i="1" s="1"/>
  <c r="BH28" i="1" s="1"/>
  <c r="BH21" i="1" s="1"/>
  <c r="BG30" i="1"/>
  <c r="BF30" i="1"/>
  <c r="BE30" i="1"/>
  <c r="BE29" i="1" s="1"/>
  <c r="BE28" i="1" s="1"/>
  <c r="BE21" i="1" s="1"/>
  <c r="BD30" i="1"/>
  <c r="BD29" i="1" s="1"/>
  <c r="BD28" i="1" s="1"/>
  <c r="BD21" i="1" s="1"/>
  <c r="BC30" i="1"/>
  <c r="BB30" i="1"/>
  <c r="BA30" i="1"/>
  <c r="BA29" i="1" s="1"/>
  <c r="BA28" i="1" s="1"/>
  <c r="AZ30" i="1"/>
  <c r="AZ29" i="1" s="1"/>
  <c r="AZ28" i="1" s="1"/>
  <c r="AZ21" i="1" s="1"/>
  <c r="AY30" i="1"/>
  <c r="AX30" i="1"/>
  <c r="AW30" i="1"/>
  <c r="AW29" i="1" s="1"/>
  <c r="AW28" i="1" s="1"/>
  <c r="AW21" i="1" s="1"/>
  <c r="AV30" i="1"/>
  <c r="AV29" i="1" s="1"/>
  <c r="AV28" i="1" s="1"/>
  <c r="AV21" i="1" s="1"/>
  <c r="AV20" i="1" s="1"/>
  <c r="AU30" i="1"/>
  <c r="AT30" i="1"/>
  <c r="AS30" i="1"/>
  <c r="AS29" i="1" s="1"/>
  <c r="AS28" i="1" s="1"/>
  <c r="AR30" i="1"/>
  <c r="AR29" i="1" s="1"/>
  <c r="AR28" i="1" s="1"/>
  <c r="AR21" i="1" s="1"/>
  <c r="AQ30" i="1"/>
  <c r="AP30" i="1"/>
  <c r="AO30" i="1"/>
  <c r="AO29" i="1" s="1"/>
  <c r="AO28" i="1" s="1"/>
  <c r="AO21" i="1" s="1"/>
  <c r="AN30" i="1"/>
  <c r="AN29" i="1" s="1"/>
  <c r="AN28" i="1" s="1"/>
  <c r="AN21" i="1" s="1"/>
  <c r="AM30" i="1"/>
  <c r="AL30" i="1"/>
  <c r="AK30" i="1"/>
  <c r="AK29" i="1" s="1"/>
  <c r="AK28" i="1" s="1"/>
  <c r="AJ30" i="1"/>
  <c r="AJ29" i="1" s="1"/>
  <c r="AJ28" i="1" s="1"/>
  <c r="AJ21" i="1" s="1"/>
  <c r="AI30" i="1"/>
  <c r="AH30" i="1"/>
  <c r="AG30" i="1"/>
  <c r="AG29" i="1" s="1"/>
  <c r="AG28" i="1" s="1"/>
  <c r="AG21" i="1" s="1"/>
  <c r="AF30" i="1"/>
  <c r="AF29" i="1" s="1"/>
  <c r="AF28" i="1" s="1"/>
  <c r="AF21" i="1" s="1"/>
  <c r="AE30" i="1"/>
  <c r="AD30" i="1"/>
  <c r="AC30" i="1"/>
  <c r="AC29" i="1" s="1"/>
  <c r="AC28" i="1" s="1"/>
  <c r="AC21" i="1" s="1"/>
  <c r="AC20" i="1" s="1"/>
  <c r="AB30" i="1"/>
  <c r="AB29" i="1" s="1"/>
  <c r="AB28" i="1" s="1"/>
  <c r="AB21" i="1" s="1"/>
  <c r="Y30" i="1"/>
  <c r="X30" i="1"/>
  <c r="W30" i="1"/>
  <c r="W29" i="1" s="1"/>
  <c r="W28" i="1" s="1"/>
  <c r="V30" i="1"/>
  <c r="V29" i="1" s="1"/>
  <c r="V28" i="1" s="1"/>
  <c r="V21" i="1" s="1"/>
  <c r="U30" i="1"/>
  <c r="T30" i="1"/>
  <c r="S30" i="1"/>
  <c r="S29" i="1" s="1"/>
  <c r="S28" i="1" s="1"/>
  <c r="S21" i="1" s="1"/>
  <c r="S20" i="1" s="1"/>
  <c r="R30" i="1"/>
  <c r="R29" i="1" s="1"/>
  <c r="R28" i="1" s="1"/>
  <c r="R21" i="1" s="1"/>
  <c r="Q30" i="1"/>
  <c r="P30" i="1"/>
  <c r="O30" i="1"/>
  <c r="O29" i="1" s="1"/>
  <c r="N30" i="1"/>
  <c r="N29" i="1" s="1"/>
  <c r="N28" i="1" s="1"/>
  <c r="N21" i="1" s="1"/>
  <c r="N20" i="1" s="1"/>
  <c r="M30" i="1"/>
  <c r="L30" i="1"/>
  <c r="K30" i="1"/>
  <c r="K29" i="1" s="1"/>
  <c r="J30" i="1"/>
  <c r="J29" i="1" s="1"/>
  <c r="J28" i="1" s="1"/>
  <c r="J21" i="1" s="1"/>
  <c r="I30" i="1"/>
  <c r="H30" i="1"/>
  <c r="G30" i="1"/>
  <c r="G29" i="1" s="1"/>
  <c r="G28" i="1" s="1"/>
  <c r="G21" i="1" s="1"/>
  <c r="G20" i="1" s="1"/>
  <c r="F30" i="1"/>
  <c r="F29" i="1" s="1"/>
  <c r="F28" i="1" s="1"/>
  <c r="F21" i="1" s="1"/>
  <c r="E30" i="1"/>
  <c r="D30" i="1"/>
  <c r="BS29" i="1"/>
  <c r="BS28" i="1" s="1"/>
  <c r="BS21" i="1" s="1"/>
  <c r="BR29" i="1"/>
  <c r="BR28" i="1" s="1"/>
  <c r="BR21" i="1" s="1"/>
  <c r="BO29" i="1"/>
  <c r="BN29" i="1"/>
  <c r="BK29" i="1"/>
  <c r="BK28" i="1" s="1"/>
  <c r="BK21" i="1" s="1"/>
  <c r="BJ29" i="1"/>
  <c r="BJ28" i="1" s="1"/>
  <c r="BJ21" i="1" s="1"/>
  <c r="BJ20" i="1" s="1"/>
  <c r="BG29" i="1"/>
  <c r="BF29" i="1"/>
  <c r="BC29" i="1"/>
  <c r="BC28" i="1" s="1"/>
  <c r="BC21" i="1" s="1"/>
  <c r="BC20" i="1" s="1"/>
  <c r="BB29" i="1"/>
  <c r="BB28" i="1" s="1"/>
  <c r="BB21" i="1" s="1"/>
  <c r="AY29" i="1"/>
  <c r="AX29" i="1"/>
  <c r="AU29" i="1"/>
  <c r="AU28" i="1" s="1"/>
  <c r="AU21" i="1" s="1"/>
  <c r="AT29" i="1"/>
  <c r="AT28" i="1" s="1"/>
  <c r="AT21" i="1" s="1"/>
  <c r="AT20" i="1" s="1"/>
  <c r="AQ29" i="1"/>
  <c r="AP29" i="1"/>
  <c r="AM29" i="1"/>
  <c r="AM28" i="1" s="1"/>
  <c r="AM21" i="1" s="1"/>
  <c r="AL29" i="1"/>
  <c r="AL28" i="1" s="1"/>
  <c r="AL21" i="1" s="1"/>
  <c r="AI29" i="1"/>
  <c r="AH29" i="1"/>
  <c r="AE29" i="1"/>
  <c r="AE28" i="1" s="1"/>
  <c r="AE21" i="1" s="1"/>
  <c r="AD29" i="1"/>
  <c r="AD28" i="1" s="1"/>
  <c r="AD21" i="1" s="1"/>
  <c r="AD20" i="1" s="1"/>
  <c r="AA29" i="1"/>
  <c r="Z29" i="1"/>
  <c r="Y29" i="1"/>
  <c r="X29" i="1"/>
  <c r="U29" i="1"/>
  <c r="T29" i="1"/>
  <c r="Q29" i="1"/>
  <c r="P29" i="1"/>
  <c r="M29" i="1"/>
  <c r="L29" i="1"/>
  <c r="I29" i="1"/>
  <c r="H29" i="1"/>
  <c r="E29" i="1"/>
  <c r="D29" i="1"/>
  <c r="BO28" i="1"/>
  <c r="BO21" i="1" s="1"/>
  <c r="BO20" i="1" s="1"/>
  <c r="BN28" i="1"/>
  <c r="BN21" i="1" s="1"/>
  <c r="BN20" i="1" s="1"/>
  <c r="BG28" i="1"/>
  <c r="BF28" i="1"/>
  <c r="AY28" i="1"/>
  <c r="AY21" i="1" s="1"/>
  <c r="AY20" i="1" s="1"/>
  <c r="AX28" i="1"/>
  <c r="AX21" i="1" s="1"/>
  <c r="AQ28" i="1"/>
  <c r="AP28" i="1"/>
  <c r="AI28" i="1"/>
  <c r="AI21" i="1" s="1"/>
  <c r="AI20" i="1" s="1"/>
  <c r="AH28" i="1"/>
  <c r="AH21" i="1" s="1"/>
  <c r="AH20" i="1" s="1"/>
  <c r="AA28" i="1"/>
  <c r="Z28" i="1"/>
  <c r="Y28" i="1"/>
  <c r="X28" i="1"/>
  <c r="U28" i="1"/>
  <c r="T28" i="1"/>
  <c r="Q28" i="1"/>
  <c r="P28" i="1"/>
  <c r="O28" i="1"/>
  <c r="O21" i="1" s="1"/>
  <c r="M28" i="1"/>
  <c r="L28" i="1"/>
  <c r="K28" i="1"/>
  <c r="K21" i="1" s="1"/>
  <c r="I28" i="1"/>
  <c r="H28" i="1"/>
  <c r="E28" i="1"/>
  <c r="D28" i="1"/>
  <c r="BJ27" i="1"/>
  <c r="BC27" i="1"/>
  <c r="AY27" i="1"/>
  <c r="AS27" i="1"/>
  <c r="AD27" i="1"/>
  <c r="Z27" i="1"/>
  <c r="Y27" i="1"/>
  <c r="BS24" i="1"/>
  <c r="BR24" i="1"/>
  <c r="BO24" i="1"/>
  <c r="BN24" i="1"/>
  <c r="BM24" i="1"/>
  <c r="BK24" i="1"/>
  <c r="BJ24" i="1"/>
  <c r="BG24" i="1"/>
  <c r="BF24" i="1"/>
  <c r="BC24" i="1"/>
  <c r="BB24" i="1"/>
  <c r="AY24" i="1"/>
  <c r="AX24" i="1"/>
  <c r="AU24" i="1"/>
  <c r="AT24" i="1"/>
  <c r="AS24" i="1"/>
  <c r="AQ24" i="1"/>
  <c r="AP24" i="1"/>
  <c r="AM24" i="1"/>
  <c r="AL24" i="1"/>
  <c r="AI24" i="1"/>
  <c r="AH24" i="1"/>
  <c r="AG24" i="1"/>
  <c r="AE24" i="1"/>
  <c r="AD24" i="1"/>
  <c r="AA24" i="1"/>
  <c r="Z24" i="1"/>
  <c r="W24" i="1"/>
  <c r="V24" i="1"/>
  <c r="S24" i="1"/>
  <c r="R24" i="1"/>
  <c r="O24" i="1"/>
  <c r="N24" i="1"/>
  <c r="M24" i="1"/>
  <c r="K24" i="1"/>
  <c r="J24" i="1"/>
  <c r="I24" i="1"/>
  <c r="G24" i="1"/>
  <c r="F24" i="1"/>
  <c r="E24" i="1"/>
  <c r="BO22" i="1"/>
  <c r="BN22" i="1"/>
  <c r="BI22" i="1"/>
  <c r="BG22" i="1"/>
  <c r="BF22" i="1"/>
  <c r="AY22" i="1"/>
  <c r="AX22" i="1"/>
  <c r="AS22" i="1"/>
  <c r="AQ22" i="1"/>
  <c r="AP22" i="1"/>
  <c r="AI22" i="1"/>
  <c r="AH22" i="1"/>
  <c r="AC22" i="1"/>
  <c r="AA22" i="1"/>
  <c r="Z22" i="1"/>
  <c r="Y22" i="1"/>
  <c r="Q22" i="1"/>
  <c r="I22" i="1"/>
  <c r="BQ21" i="1"/>
  <c r="BI21" i="1"/>
  <c r="BI20" i="1" s="1"/>
  <c r="BA21" i="1"/>
  <c r="AS21" i="1"/>
  <c r="AS20" i="1" s="1"/>
  <c r="AK21" i="1"/>
  <c r="AK20" i="1" s="1"/>
  <c r="Z21" i="1"/>
  <c r="Y21" i="1"/>
  <c r="Y20" i="1" s="1"/>
  <c r="X21" i="1"/>
  <c r="U21" i="1"/>
  <c r="T21" i="1"/>
  <c r="Q21" i="1"/>
  <c r="P21" i="1"/>
  <c r="M21" i="1"/>
  <c r="L21" i="1"/>
  <c r="I21" i="1"/>
  <c r="I20" i="1" s="1"/>
  <c r="H21" i="1"/>
  <c r="E21" i="1"/>
  <c r="D21" i="1"/>
  <c r="Z20" i="1"/>
  <c r="D27" i="1" l="1"/>
  <c r="D22" i="1"/>
  <c r="D20" i="1" s="1"/>
  <c r="AO27" i="1"/>
  <c r="AO22" i="1"/>
  <c r="BE22" i="1"/>
  <c r="BE27" i="1"/>
  <c r="E27" i="1"/>
  <c r="E22" i="1"/>
  <c r="E20" i="1" s="1"/>
  <c r="U27" i="1"/>
  <c r="U22" i="1"/>
  <c r="U20" i="1" s="1"/>
  <c r="T27" i="1"/>
  <c r="T22" i="1"/>
  <c r="T20" i="1" s="1"/>
  <c r="AF20" i="1"/>
  <c r="L27" i="1"/>
  <c r="L22" i="1"/>
  <c r="L20" i="1" s="1"/>
  <c r="AN27" i="1"/>
  <c r="AN22" i="1"/>
  <c r="AN20" i="1" s="1"/>
  <c r="BD27" i="1"/>
  <c r="BD22" i="1"/>
  <c r="BD20" i="1" s="1"/>
  <c r="K20" i="1"/>
  <c r="AR20" i="1"/>
  <c r="W21" i="1"/>
  <c r="W20" i="1" s="1"/>
  <c r="W27" i="1"/>
  <c r="AO20" i="1"/>
  <c r="AW20" i="1"/>
  <c r="BE20" i="1"/>
  <c r="M22" i="1"/>
  <c r="M20" i="1" s="1"/>
  <c r="M27" i="1"/>
  <c r="AJ27" i="1"/>
  <c r="AX20" i="1"/>
  <c r="R20" i="1"/>
  <c r="AF27" i="1"/>
  <c r="BL27" i="1"/>
  <c r="AL27" i="1"/>
  <c r="AL22" i="1"/>
  <c r="AL20" i="1" s="1"/>
  <c r="F27" i="1"/>
  <c r="F22" i="1"/>
  <c r="F20" i="1" s="1"/>
  <c r="V27" i="1"/>
  <c r="V22" i="1"/>
  <c r="V20" i="1" s="1"/>
  <c r="BH27" i="1"/>
  <c r="BP27" i="1"/>
  <c r="AF22" i="1"/>
  <c r="BP22" i="1"/>
  <c r="BP20" i="1" s="1"/>
  <c r="N27" i="1"/>
  <c r="BN27" i="1"/>
  <c r="AU20" i="1"/>
  <c r="AG27" i="1"/>
  <c r="BM27" i="1"/>
  <c r="AE22" i="1"/>
  <c r="AE20" i="1" s="1"/>
  <c r="AE27" i="1"/>
  <c r="AU22" i="1"/>
  <c r="AU27" i="1"/>
  <c r="K27" i="1"/>
  <c r="K22" i="1"/>
  <c r="BA27" i="1"/>
  <c r="BQ27" i="1"/>
  <c r="BM22" i="1"/>
  <c r="BM20" i="1" s="1"/>
  <c r="G27" i="1"/>
  <c r="AT27" i="1"/>
  <c r="AP27" i="1"/>
  <c r="AP21" i="1"/>
  <c r="AP20" i="1" s="1"/>
  <c r="AV27" i="1"/>
  <c r="BB27" i="1"/>
  <c r="BB22" i="1"/>
  <c r="BB20" i="1" s="1"/>
  <c r="BR27" i="1"/>
  <c r="BR22" i="1"/>
  <c r="BR20" i="1" s="1"/>
  <c r="J27" i="1"/>
  <c r="J22" i="1"/>
  <c r="J20" i="1" s="1"/>
  <c r="AB27" i="1"/>
  <c r="AR27" i="1"/>
  <c r="AZ27" i="1"/>
  <c r="AJ22" i="1"/>
  <c r="AJ20" i="1" s="1"/>
  <c r="AZ22" i="1"/>
  <c r="AZ20" i="1" s="1"/>
  <c r="BL22" i="1"/>
  <c r="BL20" i="1" s="1"/>
  <c r="AH27" i="1"/>
  <c r="AM20" i="1"/>
  <c r="BS20" i="1"/>
  <c r="AW27" i="1"/>
  <c r="BK22" i="1"/>
  <c r="BK20" i="1" s="1"/>
  <c r="BK27" i="1"/>
  <c r="O36" i="1"/>
  <c r="AK27" i="1"/>
  <c r="AG22" i="1"/>
  <c r="AG20" i="1" s="1"/>
  <c r="BA22" i="1"/>
  <c r="BA20" i="1" s="1"/>
  <c r="BQ22" i="1"/>
  <c r="BQ20" i="1" s="1"/>
  <c r="R27" i="1"/>
  <c r="AI27" i="1"/>
  <c r="BO27" i="1"/>
  <c r="AA27" i="1"/>
  <c r="AA21" i="1"/>
  <c r="AA20" i="1" s="1"/>
  <c r="BF27" i="1"/>
  <c r="BF21" i="1"/>
  <c r="BF20" i="1" s="1"/>
  <c r="H22" i="1"/>
  <c r="H20" i="1" s="1"/>
  <c r="P22" i="1"/>
  <c r="P20" i="1" s="1"/>
  <c r="X22" i="1"/>
  <c r="X20" i="1" s="1"/>
  <c r="AB22" i="1"/>
  <c r="AB20" i="1" s="1"/>
  <c r="AR22" i="1"/>
  <c r="BH22" i="1"/>
  <c r="BH20" i="1" s="1"/>
  <c r="S27" i="1"/>
  <c r="AM27" i="1"/>
  <c r="AX27" i="1"/>
  <c r="BS27" i="1"/>
  <c r="AQ27" i="1"/>
  <c r="AQ21" i="1"/>
  <c r="AQ20" i="1" s="1"/>
  <c r="BG27" i="1"/>
  <c r="BG21" i="1"/>
  <c r="BG20" i="1" s="1"/>
  <c r="O22" i="1" l="1"/>
  <c r="O20" i="1" s="1"/>
  <c r="O27" i="1"/>
</calcChain>
</file>

<file path=xl/sharedStrings.xml><?xml version="1.0" encoding="utf-8"?>
<sst xmlns="http://schemas.openxmlformats.org/spreadsheetml/2006/main" count="283" uniqueCount="187">
  <si>
    <t>Приложение  № 1</t>
  </si>
  <si>
    <t>к приказу Минэнерго России</t>
  </si>
  <si>
    <t>Форма 1. Перечни инвестиционных проектов</t>
  </si>
  <si>
    <t xml:space="preserve"> на год 2024</t>
  </si>
  <si>
    <t>Инвестиционная программа ООО "Горэлектросеть" г.Новокузнецк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</si>
  <si>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</si>
  <si>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</si>
  <si>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</si>
  <si>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</si>
  <si>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</si>
  <si>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</si>
  <si>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</si>
  <si>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</si>
  <si>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</si>
  <si>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</si>
  <si>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</si>
  <si>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</si>
  <si>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(Δ10Pтр)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</si>
  <si>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(Δ6Pтр)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</si>
  <si>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(Δ10Pтп_тр)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</si>
  <si>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(Δ6Pтп_тр)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</si>
  <si>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(Δ10Lлэп)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</si>
  <si>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(Δ6Lлэп)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</si>
  <si>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(Δ0,4Lлэп)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</si>
  <si>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(ΔnLтп_лэп)</t>
  </si>
  <si>
    <t>Показатель максимальной мощности присоединяемых потребителей электрической энергии (тпSпотр)</t>
  </si>
  <si>
    <t>Показатель максимальной мощности присоединяемых объектов по производству электрической энергии (тпSг)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</si>
  <si>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</t>
  </si>
  <si>
    <t>Показатель степени загрузки трансформаторной подстанции (Кзагр)</t>
  </si>
  <si>
    <t>Показатель замены силовых (авто-) трансформаторов (35Рз_тр)</t>
  </si>
  <si>
    <t>Показатель замены силовых (авто-) трансформаторов (10Рз_тр)</t>
  </si>
  <si>
    <t>Показатель замены силовых (авто-) трансформаторов (6Рз_тр)</t>
  </si>
  <si>
    <t>Показатель замены линий электропередачи, км  (10Lз_лэп)</t>
  </si>
  <si>
    <t>Показатель замены линий электропередачи, км  (6Lз_лэп)</t>
  </si>
  <si>
    <t>Показатель замены линий электропередачи, км  (0,4Lз_лэп)</t>
  </si>
  <si>
    <t>Показатель замены выключателей (35Вз)</t>
  </si>
  <si>
    <t>Показатель замены выключателей (10Вз)</t>
  </si>
  <si>
    <t>Показатель замены выключателей (6Вз)</t>
  </si>
  <si>
    <t>Показатель замены выключателей (0,4Вз)</t>
  </si>
  <si>
    <t>Показатель замены устройств компенсации реактивной мощности (nPз_укрм)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</si>
  <si>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</si>
  <si>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</si>
  <si>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Показетель оценки изменения средней частоты прекращения передачи электрической энергии потребителям услуг (ΔПsaifi)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</si>
  <si>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</si>
  <si>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</si>
  <si>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</si>
  <si>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), млн.руб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</si>
  <si>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</si>
  <si>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</si>
  <si>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</si>
  <si>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</si>
  <si>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</si>
  <si>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</si>
  <si>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</si>
  <si>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</si>
  <si>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</si>
  <si>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</si>
  <si>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</si>
  <si>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</si>
  <si>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</si>
  <si>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</si>
  <si>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</si>
  <si>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</si>
  <si>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</si>
  <si>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</si>
  <si>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</si>
  <si>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</si>
  <si>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</si>
  <si>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</si>
  <si>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</si>
  <si>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</si>
  <si>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</si>
  <si>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</si>
  <si>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</si>
  <si>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</si>
  <si>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</si>
  <si>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</si>
  <si>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</si>
  <si>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</si>
  <si>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</si>
  <si>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</si>
  <si>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</si>
  <si>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</si>
  <si>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</si>
  <si>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</si>
  <si>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</si>
  <si>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</si>
  <si>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</si>
  <si>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</si>
  <si>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</si>
  <si>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</si>
  <si>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</si>
  <si>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</si>
  <si>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</si>
  <si>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</si>
  <si>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</si>
  <si>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</si>
  <si>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</si>
  <si>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</si>
  <si>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</si>
  <si>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</si>
  <si>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</si>
  <si>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</si>
  <si>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</si>
  <si>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</si>
  <si>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</si>
  <si>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</si>
  <si>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</si>
  <si>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</si>
  <si>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</si>
  <si>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</si>
  <si>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</si>
  <si>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</si>
  <si>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</si>
  <si>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</si>
  <si>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</si>
  <si>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</si>
  <si>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</si>
  <si>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</si>
  <si>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</si>
  <si>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</si>
  <si>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</si>
  <si>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</si>
  <si>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</si>
  <si>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</si>
  <si>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</si>
  <si>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</si>
  <si>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</si>
  <si>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</si>
  <si>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</si>
  <si>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</si>
  <si>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</si>
  <si>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</si>
  <si>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</si>
  <si>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</si>
  <si>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</si>
  <si>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</si>
  <si>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</si>
  <si>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</si>
  <si>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</si>
  <si>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</si>
  <si>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</si>
  <si>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</si>
  <si>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</si>
  <si>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</si>
  <si>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</si>
  <si>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</si>
  <si>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</si>
  <si>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</si>
  <si>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</si>
  <si>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</si>
  <si>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</si>
  <si>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</si>
  <si>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</si>
  <si>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</si>
  <si>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</si>
  <si>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</si>
  <si>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</si>
  <si>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</si>
  <si>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</si>
  <si>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</si>
  <si>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</si>
  <si>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</si>
  <si>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</si>
  <si>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</si>
  <si>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</si>
  <si>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</si>
  <si>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</si>
  <si>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</si>
  <si>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</si>
  <si>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</si>
  <si>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</si>
  <si>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</si>
  <si>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</si>
  <si>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</si>
  <si>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</si>
  <si>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</si>
  <si>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</si>
  <si>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</si>
  <si>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</si>
  <si>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 xml:space="preserve">                 полное наименование субъекта электроэнергетики</t>
  </si>
  <si>
    <t xml:space="preserve">                Утвержденные плановые значения показателей приведены в соответствии</t>
  </si>
  <si>
    <t>от «05» мая 2016 г. № 380</t>
  </si>
  <si>
    <t>Год раскрытия информации: 2025 год</t>
  </si>
  <si>
    <t>Утвержденный план</t>
  </si>
  <si>
    <t>Факт</t>
  </si>
  <si>
    <t>Постановлением № 456  от 30.11.2024 года "Об утверждении инвестиционой программы ООО "Горэлектросеть" (г. Новокузнецк) на период 2024-2029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</si>
</sst>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"/>
    <numFmt numFmtId="166" formatCode="0.00000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65">
    <xf numFmtId="0" fontId="0" fillId="0" borderId="0" xfId="0"/>
    <xf numFmtId="0" fontId="4" fillId="0" borderId="0" xfId="1" applyFont="1" applyFill="1" applyAlignment="1">
      <alignment vertical="top"/>
    </xf>
    <xf numFmtId="0" fontId="5" fillId="0" borderId="0" xfId="2" applyFont="1" applyFill="1" applyAlignment="1"/>
    <xf numFmtId="0" fontId="5" fillId="0" borderId="0" xfId="2" applyFont="1" applyFill="1" applyBorder="1" applyAlignment="1"/>
    <xf numFmtId="0" fontId="4" fillId="0" borderId="0" xfId="1" applyFont="1" applyFill="1"/>
    <xf numFmtId="0" fontId="5" fillId="0" borderId="0" xfId="2" applyFont="1" applyFill="1" applyAlignment="1">
      <alignment horizontal="right" vertical="center"/>
    </xf>
    <xf numFmtId="0" fontId="2" fillId="0" borderId="0" xfId="2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right"/>
    </xf>
    <xf numFmtId="0" fontId="4" fillId="0" borderId="0" xfId="1" applyFont="1" applyFill="1" applyBorder="1"/>
    <xf numFmtId="0" fontId="6" fillId="0" borderId="0" xfId="1" applyFont="1" applyFill="1"/>
    <xf numFmtId="0" fontId="7" fillId="0" borderId="0" xfId="2" applyFont="1" applyFill="1"/>
    <xf numFmtId="0" fontId="6" fillId="0" borderId="0" xfId="1" applyFont="1" applyFill="1" applyAlignment="1">
      <alignment horizontal="left" indent="5"/>
    </xf>
    <xf numFmtId="0" fontId="8" fillId="0" borderId="0" xfId="1" applyFont="1" applyFill="1"/>
    <xf numFmtId="0" fontId="9" fillId="0" borderId="0" xfId="2" applyFont="1" applyFill="1"/>
    <xf numFmtId="0" fontId="4" fillId="0" borderId="0" xfId="1" applyFont="1" applyFill="1" applyAlignment="1">
      <alignment horizontal="left" indent="5"/>
    </xf>
    <xf numFmtId="0" fontId="4" fillId="0" borderId="0" xfId="1" applyFont="1" applyFill="1" applyAlignment="1">
      <alignment horizontal="left" vertical="center" indent="5"/>
    </xf>
    <xf numFmtId="0" fontId="4" fillId="0" borderId="0" xfId="1" applyFont="1" applyFill="1" applyAlignment="1">
      <alignment horizontal="center" vertical="center"/>
    </xf>
    <xf numFmtId="0" fontId="10" fillId="0" borderId="0" xfId="2" applyFont="1" applyFill="1" applyAlignment="1"/>
    <xf numFmtId="0" fontId="10" fillId="0" borderId="0" xfId="2" applyFont="1" applyFill="1"/>
    <xf numFmtId="0" fontId="2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11" fillId="0" borderId="0" xfId="2" applyNumberFormat="1" applyFont="1" applyFill="1"/>
    <xf numFmtId="164" fontId="11" fillId="0" borderId="0" xfId="2" applyNumberFormat="1" applyFont="1" applyFill="1"/>
    <xf numFmtId="0" fontId="11" fillId="0" borderId="0" xfId="2" applyFont="1" applyFill="1"/>
    <xf numFmtId="2" fontId="4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165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166" fontId="2" fillId="0" borderId="0" xfId="2" applyNumberFormat="1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3" applyNumberFormat="1" applyFont="1" applyFill="1" applyBorder="1" applyAlignment="1">
      <alignment horizontal="center" vertical="center" wrapText="1"/>
    </xf>
    <xf numFmtId="4" fontId="5" fillId="0" borderId="1" xfId="3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5" fillId="0" borderId="5" xfId="2" applyFont="1" applyFill="1" applyBorder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top"/>
    </xf>
    <xf numFmtId="0" fontId="4" fillId="0" borderId="5" xfId="1" applyFont="1" applyFill="1" applyBorder="1" applyAlignment="1">
      <alignment horizontal="center" vertical="top"/>
    </xf>
    <xf numFmtId="0" fontId="5" fillId="0" borderId="0" xfId="2" applyFont="1" applyAlignment="1">
      <alignment horizontal="right" vertical="center"/>
    </xf>
    <xf numFmtId="0" fontId="5" fillId="0" borderId="0" xfId="2" applyFont="1" applyFill="1" applyAlignment="1">
      <alignment horizontal="center" wrapText="1"/>
    </xf>
    <xf numFmtId="0" fontId="3" fillId="0" borderId="0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5" xfId="3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16</xdr:row>
      <xdr:rowOff>936716</xdr:rowOff>
    </xdr:from>
    <xdr:to>
      <xdr:col>27</xdr:col>
      <xdr:colOff>0</xdr:colOff>
      <xdr:row>16</xdr:row>
      <xdr:rowOff>1468890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230838" y="4936603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29</xdr:col>
      <xdr:colOff>0</xdr:colOff>
      <xdr:row>16</xdr:row>
      <xdr:rowOff>936716</xdr:rowOff>
    </xdr:from>
    <xdr:to>
      <xdr:col>29</xdr:col>
      <xdr:colOff>0</xdr:colOff>
      <xdr:row>16</xdr:row>
      <xdr:rowOff>1468890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916638" y="4936603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31</xdr:col>
      <xdr:colOff>0</xdr:colOff>
      <xdr:row>16</xdr:row>
      <xdr:rowOff>936716</xdr:rowOff>
    </xdr:from>
    <xdr:to>
      <xdr:col>31</xdr:col>
      <xdr:colOff>0</xdr:colOff>
      <xdr:row>16</xdr:row>
      <xdr:rowOff>1468890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4602438" y="4936603"/>
          <a:ext cx="532174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0"/>
  <sheetViews>
    <sheetView showGridLines="0" tabSelected="1" view="pageBreakPreview" zoomScale="70" zoomScaleNormal="70" zoomScaleSheetLayoutView="70" workbookViewId="0">
      <selection activeCell="Z17" sqref="Z17:AA17"/>
    </sheetView>
  </sheetViews>
  <sheetFormatPr defaultRowHeight="15.75" outlineLevelRow="1" x14ac:dyDescent="0.25"/>
  <cols>
    <col min="1" max="1" width="7.25" style="6" customWidth="1"/>
    <col min="2" max="2" width="22.25" style="45" customWidth="1"/>
    <col min="3" max="3" width="10.875" style="6" customWidth="1"/>
    <col min="4" max="4" width="6.625" style="6" customWidth="1"/>
    <col min="5" max="5" width="4.5" style="6" customWidth="1"/>
    <col min="6" max="6" width="7.625" style="6" customWidth="1"/>
    <col min="7" max="7" width="4.5" style="6" customWidth="1"/>
    <col min="8" max="8" width="6.875" style="6" customWidth="1"/>
    <col min="9" max="9" width="4.5" style="6" customWidth="1"/>
    <col min="10" max="10" width="7" style="6" customWidth="1"/>
    <col min="11" max="11" width="4.5" style="6" customWidth="1"/>
    <col min="12" max="12" width="7.375" style="6" customWidth="1"/>
    <col min="13" max="13" width="4.5" style="6" customWidth="1"/>
    <col min="14" max="14" width="7.375" style="6" customWidth="1"/>
    <col min="15" max="17" width="4.5" style="6" customWidth="1"/>
    <col min="18" max="18" width="6.875" style="6" customWidth="1"/>
    <col min="19" max="19" width="4.5" style="6" customWidth="1"/>
    <col min="20" max="20" width="6.875" style="6" customWidth="1"/>
    <col min="21" max="21" width="4.5" style="6" customWidth="1"/>
    <col min="22" max="22" width="6.375" style="6" customWidth="1"/>
    <col min="23" max="23" width="4.5" style="6" customWidth="1"/>
    <col min="24" max="24" width="7.875" style="6" customWidth="1"/>
    <col min="25" max="25" width="4.5" style="6" customWidth="1"/>
    <col min="26" max="26" width="7.625" style="6" customWidth="1"/>
    <col min="27" max="27" width="4.25" style="6" customWidth="1"/>
    <col min="28" max="43" width="4.5" style="6" customWidth="1"/>
    <col min="44" max="44" width="6.125" style="6" customWidth="1"/>
    <col min="45" max="49" width="4.5" style="6" customWidth="1"/>
    <col min="50" max="50" width="9" style="6" customWidth="1"/>
    <col min="51" max="51" width="4.5" style="6" customWidth="1"/>
    <col min="52" max="61" width="9" style="6" customWidth="1"/>
    <col min="62" max="62" width="9" style="6"/>
    <col min="63" max="63" width="9" style="6" customWidth="1"/>
    <col min="64" max="64" width="9" style="6"/>
    <col min="65" max="65" width="9" style="6" customWidth="1"/>
    <col min="66" max="66" width="9" style="6"/>
    <col min="67" max="67" width="9" style="6" customWidth="1"/>
    <col min="68" max="68" width="9" style="6"/>
    <col min="69" max="69" width="9" style="6" customWidth="1"/>
    <col min="70" max="70" width="9.125" style="6" customWidth="1"/>
    <col min="71" max="71" width="9" style="6" customWidth="1"/>
    <col min="72" max="72" width="9" style="6"/>
    <col min="73" max="73" width="12.5" style="6" customWidth="1"/>
    <col min="74" max="74" width="10.375" style="6" customWidth="1"/>
    <col min="75" max="16384" width="9" style="6"/>
  </cols>
  <sheetData>
    <row r="1" spans="1:71" ht="13.5" customHeight="1" outlineLevel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/>
      <c r="BL1" s="4"/>
      <c r="BM1" s="4"/>
      <c r="BN1" s="4"/>
      <c r="BO1" s="4"/>
      <c r="BP1" s="4"/>
      <c r="BQ1" s="4"/>
      <c r="BR1" s="62" t="s">
        <v>0</v>
      </c>
      <c r="BS1" s="62"/>
    </row>
    <row r="2" spans="1:71" ht="10.5" customHeight="1" outlineLevel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7"/>
      <c r="M2" s="64"/>
      <c r="N2" s="64"/>
      <c r="O2" s="64"/>
      <c r="P2" s="64"/>
      <c r="Q2" s="64"/>
      <c r="R2" s="64"/>
      <c r="S2" s="64"/>
      <c r="T2" s="64"/>
      <c r="U2" s="7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8"/>
      <c r="BL2" s="4"/>
      <c r="BM2" s="4"/>
      <c r="BN2" s="4"/>
      <c r="BO2" s="4"/>
      <c r="BP2" s="4"/>
      <c r="BQ2" s="4"/>
      <c r="BR2" s="62" t="s">
        <v>1</v>
      </c>
      <c r="BS2" s="62"/>
    </row>
    <row r="3" spans="1:71" ht="15" customHeight="1" outlineLevel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9"/>
      <c r="M3" s="9"/>
      <c r="N3" s="9"/>
      <c r="O3" s="9"/>
      <c r="P3" s="9"/>
      <c r="Q3" s="9"/>
      <c r="R3" s="9"/>
      <c r="S3" s="9"/>
      <c r="T3" s="9"/>
      <c r="U3" s="9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8"/>
      <c r="BL3" s="4"/>
      <c r="BM3" s="4"/>
      <c r="BN3" s="4"/>
      <c r="BO3" s="4"/>
      <c r="BP3" s="4"/>
      <c r="BQ3" s="4"/>
      <c r="BR3" s="62" t="s">
        <v>182</v>
      </c>
      <c r="BS3" s="62"/>
    </row>
    <row r="4" spans="1:71" s="11" customFormat="1" ht="14.25" customHeight="1" outlineLevel="1" x14ac:dyDescent="0.3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</row>
    <row r="5" spans="1:71" s="11" customFormat="1" ht="14.25" customHeight="1" outlineLevel="1" x14ac:dyDescent="0.3">
      <c r="A5" s="58" t="s">
        <v>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</row>
    <row r="6" spans="1:71" s="11" customFormat="1" ht="12" customHeight="1" outlineLevel="1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</row>
    <row r="7" spans="1:71" s="14" customFormat="1" ht="12.75" customHeight="1" outlineLevel="1" x14ac:dyDescent="0.3">
      <c r="A7" s="59" t="s">
        <v>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</row>
    <row r="8" spans="1:71" ht="12.75" customHeight="1" outlineLevel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61" t="s">
        <v>180</v>
      </c>
      <c r="S8" s="61"/>
      <c r="T8" s="61"/>
      <c r="U8" s="61"/>
      <c r="V8" s="61"/>
      <c r="W8" s="61"/>
      <c r="X8" s="61"/>
      <c r="Y8" s="61"/>
      <c r="Z8" s="6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60"/>
      <c r="BA8" s="60"/>
      <c r="BB8" s="60"/>
      <c r="BC8" s="60"/>
      <c r="BD8" s="60"/>
      <c r="BE8" s="60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</row>
    <row r="9" spans="1:71" outlineLevel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</row>
    <row r="10" spans="1:71" outlineLevel="1" x14ac:dyDescent="0.25">
      <c r="A10" s="59" t="s">
        <v>183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</row>
    <row r="11" spans="1:71" ht="15.75" customHeight="1" outlineLevel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63" t="s">
        <v>186</v>
      </c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16"/>
      <c r="AX11" s="16"/>
      <c r="AY11" s="16"/>
      <c r="AZ11" s="16"/>
      <c r="BA11" s="16"/>
      <c r="BB11" s="16"/>
      <c r="BC11" s="16"/>
      <c r="BD11" s="16"/>
      <c r="BE11" s="16"/>
      <c r="BF11" s="17"/>
      <c r="BG11" s="17"/>
      <c r="BH11" s="17"/>
      <c r="BI11" s="17"/>
      <c r="BJ11" s="17"/>
      <c r="BK11" s="17"/>
      <c r="BL11" s="4"/>
      <c r="BM11" s="4"/>
      <c r="BN11" s="4"/>
      <c r="BO11" s="4"/>
      <c r="BP11" s="4"/>
      <c r="BQ11" s="4"/>
      <c r="BR11" s="4"/>
      <c r="BS11" s="4"/>
    </row>
    <row r="12" spans="1:71" s="19" customFormat="1" ht="10.5" customHeight="1" outlineLevel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52" t="s">
        <v>181</v>
      </c>
      <c r="S12" s="52"/>
      <c r="T12" s="52"/>
      <c r="U12" s="52"/>
      <c r="V12" s="52"/>
      <c r="W12" s="52"/>
      <c r="X12" s="52"/>
      <c r="Y12" s="52"/>
      <c r="Z12" s="52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2"/>
      <c r="AX12" s="2"/>
      <c r="AY12" s="2"/>
      <c r="AZ12" s="52"/>
      <c r="BA12" s="52"/>
      <c r="BB12" s="52"/>
      <c r="BC12" s="52"/>
      <c r="BD12" s="52"/>
      <c r="BE12" s="52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</row>
    <row r="13" spans="1:71" s="19" customFormat="1" ht="12.75" outlineLevel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3"/>
      <c r="AA13" s="56" t="s">
        <v>5</v>
      </c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2"/>
      <c r="AX13" s="2"/>
      <c r="AY13" s="2"/>
      <c r="AZ13" s="52"/>
      <c r="BA13" s="52"/>
      <c r="BB13" s="52"/>
      <c r="BC13" s="52"/>
      <c r="BD13" s="52"/>
      <c r="BE13" s="52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</row>
    <row r="14" spans="1:71" outlineLevel="1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</row>
    <row r="15" spans="1:71" s="20" customFormat="1" ht="15.75" customHeight="1" x14ac:dyDescent="0.25">
      <c r="A15" s="51" t="s">
        <v>6</v>
      </c>
      <c r="B15" s="51" t="s">
        <v>7</v>
      </c>
      <c r="C15" s="51" t="s">
        <v>8</v>
      </c>
      <c r="D15" s="51" t="s">
        <v>9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</row>
    <row r="16" spans="1:71" s="20" customFormat="1" ht="48.75" customHeight="1" x14ac:dyDescent="0.25">
      <c r="A16" s="51"/>
      <c r="B16" s="51"/>
      <c r="C16" s="51"/>
      <c r="D16" s="53" t="s">
        <v>10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5"/>
      <c r="AB16" s="53" t="s">
        <v>11</v>
      </c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5"/>
      <c r="AZ16" s="51" t="s">
        <v>12</v>
      </c>
      <c r="BA16" s="51"/>
      <c r="BB16" s="51"/>
      <c r="BC16" s="51"/>
      <c r="BD16" s="51" t="s">
        <v>13</v>
      </c>
      <c r="BE16" s="51"/>
      <c r="BF16" s="51"/>
      <c r="BG16" s="51"/>
      <c r="BH16" s="51" t="s">
        <v>14</v>
      </c>
      <c r="BI16" s="51"/>
      <c r="BJ16" s="51"/>
      <c r="BK16" s="51"/>
      <c r="BL16" s="51"/>
      <c r="BM16" s="51"/>
      <c r="BN16" s="51" t="s">
        <v>15</v>
      </c>
      <c r="BO16" s="51"/>
      <c r="BP16" s="51"/>
      <c r="BQ16" s="51"/>
      <c r="BR16" s="51" t="s">
        <v>16</v>
      </c>
      <c r="BS16" s="51"/>
    </row>
    <row r="17" spans="1:74" ht="227.25" customHeight="1" x14ac:dyDescent="0.25">
      <c r="A17" s="51"/>
      <c r="B17" s="51"/>
      <c r="C17" s="51"/>
      <c r="D17" s="48" t="s">
        <v>17</v>
      </c>
      <c r="E17" s="49"/>
      <c r="F17" s="48" t="s">
        <v>18</v>
      </c>
      <c r="G17" s="49"/>
      <c r="H17" s="48" t="s">
        <v>19</v>
      </c>
      <c r="I17" s="49"/>
      <c r="J17" s="48" t="s">
        <v>20</v>
      </c>
      <c r="K17" s="49"/>
      <c r="L17" s="48" t="s">
        <v>21</v>
      </c>
      <c r="M17" s="49"/>
      <c r="N17" s="48" t="s">
        <v>22</v>
      </c>
      <c r="O17" s="49"/>
      <c r="P17" s="48" t="s">
        <v>23</v>
      </c>
      <c r="Q17" s="49"/>
      <c r="R17" s="50" t="s">
        <v>24</v>
      </c>
      <c r="S17" s="50"/>
      <c r="T17" s="48" t="s">
        <v>25</v>
      </c>
      <c r="U17" s="49"/>
      <c r="V17" s="48" t="s">
        <v>26</v>
      </c>
      <c r="W17" s="49"/>
      <c r="X17" s="48" t="s">
        <v>27</v>
      </c>
      <c r="Y17" s="49"/>
      <c r="Z17" s="48" t="s">
        <v>28</v>
      </c>
      <c r="AA17" s="49"/>
      <c r="AB17" s="48" t="s">
        <v>29</v>
      </c>
      <c r="AC17" s="49"/>
      <c r="AD17" s="48" t="s">
        <v>30</v>
      </c>
      <c r="AE17" s="49"/>
      <c r="AF17" s="48" t="s">
        <v>31</v>
      </c>
      <c r="AG17" s="49"/>
      <c r="AH17" s="48" t="s">
        <v>32</v>
      </c>
      <c r="AI17" s="49"/>
      <c r="AJ17" s="48" t="s">
        <v>33</v>
      </c>
      <c r="AK17" s="49"/>
      <c r="AL17" s="48" t="s">
        <v>34</v>
      </c>
      <c r="AM17" s="49"/>
      <c r="AN17" s="50" t="s">
        <v>35</v>
      </c>
      <c r="AO17" s="50"/>
      <c r="AP17" s="50" t="s">
        <v>36</v>
      </c>
      <c r="AQ17" s="50"/>
      <c r="AR17" s="50" t="s">
        <v>37</v>
      </c>
      <c r="AS17" s="50"/>
      <c r="AT17" s="50" t="s">
        <v>38</v>
      </c>
      <c r="AU17" s="50"/>
      <c r="AV17" s="50" t="s">
        <v>39</v>
      </c>
      <c r="AW17" s="50"/>
      <c r="AX17" s="50" t="s">
        <v>40</v>
      </c>
      <c r="AY17" s="50"/>
      <c r="AZ17" s="48" t="s">
        <v>41</v>
      </c>
      <c r="BA17" s="49"/>
      <c r="BB17" s="50" t="s">
        <v>42</v>
      </c>
      <c r="BC17" s="50"/>
      <c r="BD17" s="48" t="s">
        <v>43</v>
      </c>
      <c r="BE17" s="49"/>
      <c r="BF17" s="48" t="s">
        <v>44</v>
      </c>
      <c r="BG17" s="49"/>
      <c r="BH17" s="47" t="s">
        <v>45</v>
      </c>
      <c r="BI17" s="47"/>
      <c r="BJ17" s="47" t="s">
        <v>46</v>
      </c>
      <c r="BK17" s="47"/>
      <c r="BL17" s="47" t="s">
        <v>47</v>
      </c>
      <c r="BM17" s="47"/>
      <c r="BN17" s="47" t="s">
        <v>48</v>
      </c>
      <c r="BO17" s="47"/>
      <c r="BP17" s="47" t="s">
        <v>49</v>
      </c>
      <c r="BQ17" s="47"/>
      <c r="BR17" s="47" t="s">
        <v>50</v>
      </c>
      <c r="BS17" s="47"/>
    </row>
    <row r="18" spans="1:74" s="21" customFormat="1" ht="72.75" customHeight="1" x14ac:dyDescent="0.25">
      <c r="A18" s="51"/>
      <c r="B18" s="51"/>
      <c r="C18" s="51"/>
      <c r="D18" s="46" t="s">
        <v>184</v>
      </c>
      <c r="E18" s="46" t="s">
        <v>185</v>
      </c>
      <c r="F18" s="46" t="s">
        <v>184</v>
      </c>
      <c r="G18" s="46" t="s">
        <v>185</v>
      </c>
      <c r="H18" s="46" t="s">
        <v>184</v>
      </c>
      <c r="I18" s="46" t="s">
        <v>185</v>
      </c>
      <c r="J18" s="46" t="s">
        <v>184</v>
      </c>
      <c r="K18" s="46" t="s">
        <v>185</v>
      </c>
      <c r="L18" s="46" t="s">
        <v>184</v>
      </c>
      <c r="M18" s="46" t="s">
        <v>185</v>
      </c>
      <c r="N18" s="46" t="s">
        <v>184</v>
      </c>
      <c r="O18" s="46" t="s">
        <v>185</v>
      </c>
      <c r="P18" s="46" t="s">
        <v>184</v>
      </c>
      <c r="Q18" s="46" t="s">
        <v>185</v>
      </c>
      <c r="R18" s="46" t="s">
        <v>184</v>
      </c>
      <c r="S18" s="46" t="s">
        <v>185</v>
      </c>
      <c r="T18" s="46" t="s">
        <v>184</v>
      </c>
      <c r="U18" s="46" t="s">
        <v>185</v>
      </c>
      <c r="V18" s="46" t="s">
        <v>184</v>
      </c>
      <c r="W18" s="46" t="s">
        <v>185</v>
      </c>
      <c r="X18" s="46" t="s">
        <v>184</v>
      </c>
      <c r="Y18" s="46" t="s">
        <v>185</v>
      </c>
      <c r="Z18" s="46" t="s">
        <v>184</v>
      </c>
      <c r="AA18" s="46" t="s">
        <v>185</v>
      </c>
      <c r="AB18" s="46" t="s">
        <v>184</v>
      </c>
      <c r="AC18" s="46" t="s">
        <v>185</v>
      </c>
      <c r="AD18" s="46" t="s">
        <v>184</v>
      </c>
      <c r="AE18" s="46" t="s">
        <v>185</v>
      </c>
      <c r="AF18" s="46" t="s">
        <v>184</v>
      </c>
      <c r="AG18" s="46" t="s">
        <v>185</v>
      </c>
      <c r="AH18" s="46" t="s">
        <v>184</v>
      </c>
      <c r="AI18" s="46" t="s">
        <v>185</v>
      </c>
      <c r="AJ18" s="46" t="s">
        <v>184</v>
      </c>
      <c r="AK18" s="46" t="s">
        <v>185</v>
      </c>
      <c r="AL18" s="46" t="s">
        <v>184</v>
      </c>
      <c r="AM18" s="46" t="s">
        <v>185</v>
      </c>
      <c r="AN18" s="46" t="s">
        <v>184</v>
      </c>
      <c r="AO18" s="46" t="s">
        <v>185</v>
      </c>
      <c r="AP18" s="46" t="s">
        <v>184</v>
      </c>
      <c r="AQ18" s="46" t="s">
        <v>185</v>
      </c>
      <c r="AR18" s="46" t="s">
        <v>184</v>
      </c>
      <c r="AS18" s="46" t="s">
        <v>185</v>
      </c>
      <c r="AT18" s="46" t="s">
        <v>184</v>
      </c>
      <c r="AU18" s="46" t="s">
        <v>185</v>
      </c>
      <c r="AV18" s="46" t="s">
        <v>184</v>
      </c>
      <c r="AW18" s="46" t="s">
        <v>185</v>
      </c>
      <c r="AX18" s="46" t="s">
        <v>184</v>
      </c>
      <c r="AY18" s="46" t="s">
        <v>185</v>
      </c>
      <c r="AZ18" s="46" t="s">
        <v>184</v>
      </c>
      <c r="BA18" s="46" t="s">
        <v>185</v>
      </c>
      <c r="BB18" s="46" t="s">
        <v>184</v>
      </c>
      <c r="BC18" s="46" t="s">
        <v>185</v>
      </c>
      <c r="BD18" s="46" t="s">
        <v>184</v>
      </c>
      <c r="BE18" s="46" t="s">
        <v>185</v>
      </c>
      <c r="BF18" s="46" t="s">
        <v>184</v>
      </c>
      <c r="BG18" s="46" t="s">
        <v>185</v>
      </c>
      <c r="BH18" s="46" t="s">
        <v>184</v>
      </c>
      <c r="BI18" s="46" t="s">
        <v>185</v>
      </c>
      <c r="BJ18" s="46" t="s">
        <v>184</v>
      </c>
      <c r="BK18" s="46" t="s">
        <v>185</v>
      </c>
      <c r="BL18" s="46" t="s">
        <v>184</v>
      </c>
      <c r="BM18" s="46" t="s">
        <v>185</v>
      </c>
      <c r="BN18" s="46" t="s">
        <v>184</v>
      </c>
      <c r="BO18" s="46" t="s">
        <v>185</v>
      </c>
      <c r="BP18" s="46" t="s">
        <v>184</v>
      </c>
      <c r="BQ18" s="46" t="s">
        <v>185</v>
      </c>
      <c r="BR18" s="46" t="s">
        <v>184</v>
      </c>
      <c r="BS18" s="46" t="s">
        <v>185</v>
      </c>
    </row>
    <row r="19" spans="1:74" x14ac:dyDescent="0.25">
      <c r="A19" s="22">
        <v>1</v>
      </c>
      <c r="B19" s="22">
        <v>2</v>
      </c>
      <c r="C19" s="22">
        <v>3</v>
      </c>
      <c r="D19" s="23" t="s">
        <v>51</v>
      </c>
      <c r="E19" s="23" t="s">
        <v>52</v>
      </c>
      <c r="F19" s="23" t="s">
        <v>53</v>
      </c>
      <c r="G19" s="23" t="s">
        <v>54</v>
      </c>
      <c r="H19" s="23" t="s">
        <v>55</v>
      </c>
      <c r="I19" s="23" t="s">
        <v>56</v>
      </c>
      <c r="J19" s="23" t="s">
        <v>57</v>
      </c>
      <c r="K19" s="23" t="s">
        <v>58</v>
      </c>
      <c r="L19" s="23" t="s">
        <v>59</v>
      </c>
      <c r="M19" s="23" t="s">
        <v>60</v>
      </c>
      <c r="N19" s="23" t="s">
        <v>61</v>
      </c>
      <c r="O19" s="23" t="s">
        <v>62</v>
      </c>
      <c r="P19" s="23" t="s">
        <v>63</v>
      </c>
      <c r="Q19" s="23" t="s">
        <v>64</v>
      </c>
      <c r="R19" s="23" t="s">
        <v>65</v>
      </c>
      <c r="S19" s="23" t="s">
        <v>66</v>
      </c>
      <c r="T19" s="23" t="s">
        <v>67</v>
      </c>
      <c r="U19" s="23" t="s">
        <v>68</v>
      </c>
      <c r="V19" s="23" t="s">
        <v>69</v>
      </c>
      <c r="W19" s="23" t="s">
        <v>70</v>
      </c>
      <c r="X19" s="23" t="s">
        <v>71</v>
      </c>
      <c r="Y19" s="23" t="s">
        <v>72</v>
      </c>
      <c r="Z19" s="23" t="s">
        <v>73</v>
      </c>
      <c r="AA19" s="23" t="s">
        <v>74</v>
      </c>
      <c r="AB19" s="23" t="s">
        <v>75</v>
      </c>
      <c r="AC19" s="23" t="s">
        <v>76</v>
      </c>
      <c r="AD19" s="23" t="s">
        <v>77</v>
      </c>
      <c r="AE19" s="23" t="s">
        <v>78</v>
      </c>
      <c r="AF19" s="23" t="s">
        <v>79</v>
      </c>
      <c r="AG19" s="23" t="s">
        <v>80</v>
      </c>
      <c r="AH19" s="23" t="s">
        <v>81</v>
      </c>
      <c r="AI19" s="23" t="s">
        <v>82</v>
      </c>
      <c r="AJ19" s="23" t="s">
        <v>83</v>
      </c>
      <c r="AK19" s="23" t="s">
        <v>84</v>
      </c>
      <c r="AL19" s="23" t="s">
        <v>85</v>
      </c>
      <c r="AM19" s="23" t="s">
        <v>86</v>
      </c>
      <c r="AN19" s="23" t="s">
        <v>87</v>
      </c>
      <c r="AO19" s="23" t="s">
        <v>88</v>
      </c>
      <c r="AP19" s="23" t="s">
        <v>89</v>
      </c>
      <c r="AQ19" s="23" t="s">
        <v>90</v>
      </c>
      <c r="AR19" s="23" t="s">
        <v>91</v>
      </c>
      <c r="AS19" s="23" t="s">
        <v>92</v>
      </c>
      <c r="AT19" s="23" t="s">
        <v>93</v>
      </c>
      <c r="AU19" s="23" t="s">
        <v>94</v>
      </c>
      <c r="AV19" s="23" t="s">
        <v>95</v>
      </c>
      <c r="AW19" s="23" t="s">
        <v>96</v>
      </c>
      <c r="AX19" s="23" t="s">
        <v>97</v>
      </c>
      <c r="AY19" s="23" t="s">
        <v>98</v>
      </c>
      <c r="AZ19" s="23" t="s">
        <v>99</v>
      </c>
      <c r="BA19" s="23" t="s">
        <v>100</v>
      </c>
      <c r="BB19" s="23" t="s">
        <v>101</v>
      </c>
      <c r="BC19" s="23" t="s">
        <v>102</v>
      </c>
      <c r="BD19" s="23" t="s">
        <v>103</v>
      </c>
      <c r="BE19" s="23" t="s">
        <v>104</v>
      </c>
      <c r="BF19" s="23" t="s">
        <v>105</v>
      </c>
      <c r="BG19" s="23" t="s">
        <v>106</v>
      </c>
      <c r="BH19" s="23" t="s">
        <v>107</v>
      </c>
      <c r="BI19" s="23" t="s">
        <v>108</v>
      </c>
      <c r="BJ19" s="23" t="s">
        <v>109</v>
      </c>
      <c r="BK19" s="23" t="s">
        <v>110</v>
      </c>
      <c r="BL19" s="23" t="s">
        <v>111</v>
      </c>
      <c r="BM19" s="23" t="s">
        <v>112</v>
      </c>
      <c r="BN19" s="23" t="s">
        <v>113</v>
      </c>
      <c r="BO19" s="23" t="s">
        <v>114</v>
      </c>
      <c r="BP19" s="23" t="s">
        <v>115</v>
      </c>
      <c r="BQ19" s="23" t="s">
        <v>116</v>
      </c>
      <c r="BR19" s="23" t="s">
        <v>117</v>
      </c>
      <c r="BS19" s="23" t="s">
        <v>118</v>
      </c>
    </row>
    <row r="20" spans="1:74" s="28" customFormat="1" ht="21" outlineLevel="1" x14ac:dyDescent="0.25">
      <c r="A20" s="24">
        <v>0</v>
      </c>
      <c r="B20" s="24" t="s">
        <v>119</v>
      </c>
      <c r="C20" s="24" t="s">
        <v>120</v>
      </c>
      <c r="D20" s="25">
        <f>SUM(D21:D26)</f>
        <v>0</v>
      </c>
      <c r="E20" s="25">
        <f>SUM(E21:E26)</f>
        <v>0</v>
      </c>
      <c r="F20" s="25">
        <f t="shared" ref="F20:BS20" si="0">SUM(F21:F26)</f>
        <v>0.67</v>
      </c>
      <c r="G20" s="25">
        <f t="shared" si="0"/>
        <v>0.67</v>
      </c>
      <c r="H20" s="25">
        <f t="shared" si="0"/>
        <v>7.0000000000000007E-2</v>
      </c>
      <c r="I20" s="25">
        <f t="shared" si="0"/>
        <v>7.0000000000000007E-2</v>
      </c>
      <c r="J20" s="25">
        <f t="shared" si="0"/>
        <v>0.54</v>
      </c>
      <c r="K20" s="25">
        <f t="shared" si="0"/>
        <v>0.54</v>
      </c>
      <c r="L20" s="25">
        <f t="shared" si="0"/>
        <v>0</v>
      </c>
      <c r="M20" s="25">
        <f t="shared" si="0"/>
        <v>0</v>
      </c>
      <c r="N20" s="25">
        <f t="shared" si="0"/>
        <v>0.76100000000000001</v>
      </c>
      <c r="O20" s="25">
        <f t="shared" si="0"/>
        <v>0.76100000000000001</v>
      </c>
      <c r="P20" s="25">
        <f>SUM(P21:P26)</f>
        <v>3.6310000000000002</v>
      </c>
      <c r="Q20" s="25">
        <f>SUM(Q21:Q26)</f>
        <v>3.6310000000000002</v>
      </c>
      <c r="R20" s="25">
        <f t="shared" si="0"/>
        <v>0</v>
      </c>
      <c r="S20" s="25">
        <f t="shared" si="0"/>
        <v>0</v>
      </c>
      <c r="T20" s="25">
        <f t="shared" si="0"/>
        <v>4.0385</v>
      </c>
      <c r="U20" s="25">
        <f t="shared" si="0"/>
        <v>4.0385</v>
      </c>
      <c r="V20" s="25">
        <f t="shared" si="0"/>
        <v>0</v>
      </c>
      <c r="W20" s="25">
        <f t="shared" si="0"/>
        <v>0</v>
      </c>
      <c r="X20" s="25">
        <f t="shared" si="0"/>
        <v>0</v>
      </c>
      <c r="Y20" s="25">
        <f t="shared" si="0"/>
        <v>0</v>
      </c>
      <c r="Z20" s="25">
        <f t="shared" si="0"/>
        <v>0</v>
      </c>
      <c r="AA20" s="25">
        <f t="shared" si="0"/>
        <v>0</v>
      </c>
      <c r="AB20" s="25">
        <f t="shared" si="0"/>
        <v>0.18</v>
      </c>
      <c r="AC20" s="25">
        <f t="shared" si="0"/>
        <v>0.18</v>
      </c>
      <c r="AD20" s="25">
        <f t="shared" si="0"/>
        <v>0</v>
      </c>
      <c r="AE20" s="25">
        <f t="shared" si="0"/>
        <v>0</v>
      </c>
      <c r="AF20" s="25">
        <f t="shared" si="0"/>
        <v>0.4</v>
      </c>
      <c r="AG20" s="25">
        <f t="shared" si="0"/>
        <v>0.4</v>
      </c>
      <c r="AH20" s="25">
        <f t="shared" si="0"/>
        <v>1.1359999999999999</v>
      </c>
      <c r="AI20" s="25">
        <f t="shared" si="0"/>
        <v>1.1359999999999999</v>
      </c>
      <c r="AJ20" s="25">
        <f t="shared" si="0"/>
        <v>0</v>
      </c>
      <c r="AK20" s="25">
        <f t="shared" si="0"/>
        <v>0</v>
      </c>
      <c r="AL20" s="25">
        <f t="shared" si="0"/>
        <v>1.2</v>
      </c>
      <c r="AM20" s="25">
        <f t="shared" si="0"/>
        <v>1.2</v>
      </c>
      <c r="AN20" s="25">
        <f t="shared" si="0"/>
        <v>0</v>
      </c>
      <c r="AO20" s="25">
        <f t="shared" si="0"/>
        <v>0</v>
      </c>
      <c r="AP20" s="25">
        <f t="shared" si="0"/>
        <v>0</v>
      </c>
      <c r="AQ20" s="25">
        <f t="shared" si="0"/>
        <v>0</v>
      </c>
      <c r="AR20" s="25">
        <f t="shared" si="0"/>
        <v>0</v>
      </c>
      <c r="AS20" s="25">
        <f t="shared" si="0"/>
        <v>0</v>
      </c>
      <c r="AT20" s="25">
        <f t="shared" si="0"/>
        <v>5</v>
      </c>
      <c r="AU20" s="25">
        <f t="shared" si="0"/>
        <v>5</v>
      </c>
      <c r="AV20" s="25">
        <f t="shared" si="0"/>
        <v>0</v>
      </c>
      <c r="AW20" s="25">
        <f t="shared" si="0"/>
        <v>0</v>
      </c>
      <c r="AX20" s="25">
        <f t="shared" si="0"/>
        <v>0</v>
      </c>
      <c r="AY20" s="25">
        <f t="shared" si="0"/>
        <v>0</v>
      </c>
      <c r="AZ20" s="25">
        <f t="shared" si="0"/>
        <v>0</v>
      </c>
      <c r="BA20" s="25">
        <f t="shared" si="0"/>
        <v>0</v>
      </c>
      <c r="BB20" s="25">
        <f t="shared" si="0"/>
        <v>0</v>
      </c>
      <c r="BC20" s="25">
        <f t="shared" si="0"/>
        <v>0</v>
      </c>
      <c r="BD20" s="25">
        <f t="shared" si="0"/>
        <v>5</v>
      </c>
      <c r="BE20" s="25">
        <f t="shared" si="0"/>
        <v>5</v>
      </c>
      <c r="BF20" s="25">
        <f t="shared" si="0"/>
        <v>0</v>
      </c>
      <c r="BG20" s="25">
        <f t="shared" si="0"/>
        <v>0</v>
      </c>
      <c r="BH20" s="25">
        <f t="shared" si="0"/>
        <v>17.910035330657614</v>
      </c>
      <c r="BI20" s="25">
        <f>SUM(BI21:BI26)</f>
        <v>17.910035330657614</v>
      </c>
      <c r="BJ20" s="25">
        <f t="shared" si="0"/>
        <v>34.922074427087793</v>
      </c>
      <c r="BK20" s="25">
        <f t="shared" si="0"/>
        <v>34.922074427087793</v>
      </c>
      <c r="BL20" s="25">
        <f t="shared" si="0"/>
        <v>0</v>
      </c>
      <c r="BM20" s="25">
        <f t="shared" si="0"/>
        <v>0</v>
      </c>
      <c r="BN20" s="25">
        <f t="shared" si="0"/>
        <v>0</v>
      </c>
      <c r="BO20" s="25">
        <f t="shared" si="0"/>
        <v>0</v>
      </c>
      <c r="BP20" s="25">
        <f t="shared" si="0"/>
        <v>0</v>
      </c>
      <c r="BQ20" s="25">
        <f t="shared" si="0"/>
        <v>0</v>
      </c>
      <c r="BR20" s="25">
        <f t="shared" si="0"/>
        <v>0</v>
      </c>
      <c r="BS20" s="25">
        <f t="shared" si="0"/>
        <v>0</v>
      </c>
      <c r="BT20" s="26"/>
      <c r="BU20" s="26"/>
      <c r="BV20" s="27"/>
    </row>
    <row r="21" spans="1:74" ht="22.5" outlineLevel="1" x14ac:dyDescent="0.25">
      <c r="A21" s="22" t="s">
        <v>121</v>
      </c>
      <c r="B21" s="22" t="s">
        <v>122</v>
      </c>
      <c r="C21" s="22" t="s">
        <v>120</v>
      </c>
      <c r="D21" s="29">
        <f t="shared" ref="D21:BR21" si="1">D28</f>
        <v>0</v>
      </c>
      <c r="E21" s="29">
        <f t="shared" si="1"/>
        <v>0</v>
      </c>
      <c r="F21" s="29">
        <f t="shared" si="1"/>
        <v>0</v>
      </c>
      <c r="G21" s="29">
        <f t="shared" si="1"/>
        <v>0</v>
      </c>
      <c r="H21" s="29">
        <f t="shared" si="1"/>
        <v>7.0000000000000007E-2</v>
      </c>
      <c r="I21" s="29">
        <f t="shared" si="1"/>
        <v>7.0000000000000007E-2</v>
      </c>
      <c r="J21" s="29">
        <f t="shared" si="1"/>
        <v>0.54</v>
      </c>
      <c r="K21" s="29">
        <f t="shared" si="1"/>
        <v>0.54</v>
      </c>
      <c r="L21" s="29">
        <f t="shared" si="1"/>
        <v>0</v>
      </c>
      <c r="M21" s="29">
        <f t="shared" si="1"/>
        <v>0</v>
      </c>
      <c r="N21" s="29">
        <f t="shared" si="1"/>
        <v>0</v>
      </c>
      <c r="O21" s="29">
        <f t="shared" si="1"/>
        <v>0</v>
      </c>
      <c r="P21" s="29">
        <f>P28</f>
        <v>0</v>
      </c>
      <c r="Q21" s="29">
        <f>Q28</f>
        <v>0</v>
      </c>
      <c r="R21" s="29">
        <f t="shared" si="1"/>
        <v>0</v>
      </c>
      <c r="S21" s="29">
        <f t="shared" si="1"/>
        <v>0</v>
      </c>
      <c r="T21" s="29">
        <f t="shared" si="1"/>
        <v>4.0385</v>
      </c>
      <c r="U21" s="29">
        <f t="shared" si="1"/>
        <v>4.0385</v>
      </c>
      <c r="V21" s="29">
        <f t="shared" si="1"/>
        <v>0</v>
      </c>
      <c r="W21" s="29">
        <f t="shared" si="1"/>
        <v>0</v>
      </c>
      <c r="X21" s="29">
        <f t="shared" si="1"/>
        <v>0</v>
      </c>
      <c r="Y21" s="29">
        <f t="shared" si="1"/>
        <v>0</v>
      </c>
      <c r="Z21" s="29">
        <f t="shared" si="1"/>
        <v>0</v>
      </c>
      <c r="AA21" s="29">
        <f t="shared" si="1"/>
        <v>0</v>
      </c>
      <c r="AB21" s="29">
        <f t="shared" si="1"/>
        <v>0</v>
      </c>
      <c r="AC21" s="29">
        <f t="shared" si="1"/>
        <v>0</v>
      </c>
      <c r="AD21" s="29">
        <f t="shared" si="1"/>
        <v>0</v>
      </c>
      <c r="AE21" s="29">
        <f t="shared" si="1"/>
        <v>0</v>
      </c>
      <c r="AF21" s="29">
        <f t="shared" si="1"/>
        <v>0</v>
      </c>
      <c r="AG21" s="29">
        <f t="shared" si="1"/>
        <v>0</v>
      </c>
      <c r="AH21" s="29">
        <f t="shared" si="1"/>
        <v>0</v>
      </c>
      <c r="AI21" s="29">
        <f t="shared" si="1"/>
        <v>0</v>
      </c>
      <c r="AJ21" s="29">
        <f t="shared" si="1"/>
        <v>0</v>
      </c>
      <c r="AK21" s="29">
        <f t="shared" si="1"/>
        <v>0</v>
      </c>
      <c r="AL21" s="29">
        <f t="shared" si="1"/>
        <v>0</v>
      </c>
      <c r="AM21" s="29">
        <f t="shared" si="1"/>
        <v>0</v>
      </c>
      <c r="AN21" s="29">
        <f t="shared" si="1"/>
        <v>0</v>
      </c>
      <c r="AO21" s="29">
        <f t="shared" si="1"/>
        <v>0</v>
      </c>
      <c r="AP21" s="29">
        <f t="shared" si="1"/>
        <v>0</v>
      </c>
      <c r="AQ21" s="29">
        <f t="shared" si="1"/>
        <v>0</v>
      </c>
      <c r="AR21" s="29">
        <f t="shared" si="1"/>
        <v>0</v>
      </c>
      <c r="AS21" s="29">
        <f t="shared" si="1"/>
        <v>0</v>
      </c>
      <c r="AT21" s="29">
        <f>AT28</f>
        <v>0</v>
      </c>
      <c r="AU21" s="29">
        <f>AU28</f>
        <v>0</v>
      </c>
      <c r="AV21" s="29">
        <f t="shared" si="1"/>
        <v>0</v>
      </c>
      <c r="AW21" s="29">
        <f t="shared" si="1"/>
        <v>0</v>
      </c>
      <c r="AX21" s="29">
        <f t="shared" si="1"/>
        <v>0</v>
      </c>
      <c r="AY21" s="29">
        <f t="shared" si="1"/>
        <v>0</v>
      </c>
      <c r="AZ21" s="29">
        <f t="shared" si="1"/>
        <v>0</v>
      </c>
      <c r="BA21" s="29">
        <f t="shared" si="1"/>
        <v>0</v>
      </c>
      <c r="BB21" s="29">
        <f t="shared" si="1"/>
        <v>0</v>
      </c>
      <c r="BC21" s="29">
        <f t="shared" si="1"/>
        <v>0</v>
      </c>
      <c r="BD21" s="29">
        <f t="shared" si="1"/>
        <v>5</v>
      </c>
      <c r="BE21" s="29">
        <f t="shared" si="1"/>
        <v>5</v>
      </c>
      <c r="BF21" s="29">
        <f t="shared" si="1"/>
        <v>0</v>
      </c>
      <c r="BG21" s="29">
        <f t="shared" si="1"/>
        <v>0</v>
      </c>
      <c r="BH21" s="29">
        <f t="shared" si="1"/>
        <v>9.1620138994548022</v>
      </c>
      <c r="BI21" s="29">
        <f t="shared" si="1"/>
        <v>9.1620138994548022</v>
      </c>
      <c r="BJ21" s="29">
        <f t="shared" si="1"/>
        <v>0</v>
      </c>
      <c r="BK21" s="29">
        <f t="shared" si="1"/>
        <v>0</v>
      </c>
      <c r="BL21" s="29">
        <f t="shared" si="1"/>
        <v>0</v>
      </c>
      <c r="BM21" s="29">
        <f t="shared" si="1"/>
        <v>0</v>
      </c>
      <c r="BN21" s="29">
        <f t="shared" si="1"/>
        <v>0</v>
      </c>
      <c r="BO21" s="29">
        <f t="shared" si="1"/>
        <v>0</v>
      </c>
      <c r="BP21" s="29">
        <f t="shared" si="1"/>
        <v>0</v>
      </c>
      <c r="BQ21" s="29">
        <f t="shared" si="1"/>
        <v>0</v>
      </c>
      <c r="BR21" s="29">
        <f t="shared" si="1"/>
        <v>0</v>
      </c>
      <c r="BS21" s="29">
        <f>BS28</f>
        <v>0</v>
      </c>
    </row>
    <row r="22" spans="1:74" ht="33.75" outlineLevel="1" x14ac:dyDescent="0.25">
      <c r="A22" s="22" t="s">
        <v>123</v>
      </c>
      <c r="B22" s="22" t="s">
        <v>124</v>
      </c>
      <c r="C22" s="22" t="s">
        <v>120</v>
      </c>
      <c r="D22" s="29">
        <f t="shared" ref="D22:BR22" si="2">D36</f>
        <v>0</v>
      </c>
      <c r="E22" s="29">
        <f t="shared" si="2"/>
        <v>0</v>
      </c>
      <c r="F22" s="29">
        <f t="shared" si="2"/>
        <v>0.27</v>
      </c>
      <c r="G22" s="29">
        <f t="shared" si="2"/>
        <v>0.27</v>
      </c>
      <c r="H22" s="29">
        <f t="shared" si="2"/>
        <v>0</v>
      </c>
      <c r="I22" s="29">
        <f t="shared" si="2"/>
        <v>0</v>
      </c>
      <c r="J22" s="29">
        <f t="shared" si="2"/>
        <v>0</v>
      </c>
      <c r="K22" s="29">
        <f t="shared" si="2"/>
        <v>0</v>
      </c>
      <c r="L22" s="29">
        <f t="shared" si="2"/>
        <v>0</v>
      </c>
      <c r="M22" s="29">
        <f t="shared" si="2"/>
        <v>0</v>
      </c>
      <c r="N22" s="29">
        <f t="shared" si="2"/>
        <v>0.26100000000000001</v>
      </c>
      <c r="O22" s="29">
        <f t="shared" si="2"/>
        <v>0.26100000000000001</v>
      </c>
      <c r="P22" s="29">
        <f>P36</f>
        <v>1.6930000000000001</v>
      </c>
      <c r="Q22" s="29">
        <f>Q36</f>
        <v>1.6930000000000001</v>
      </c>
      <c r="R22" s="29">
        <f t="shared" si="2"/>
        <v>0</v>
      </c>
      <c r="S22" s="29">
        <f t="shared" si="2"/>
        <v>0</v>
      </c>
      <c r="T22" s="29">
        <f t="shared" si="2"/>
        <v>0</v>
      </c>
      <c r="U22" s="29">
        <f t="shared" si="2"/>
        <v>0</v>
      </c>
      <c r="V22" s="29">
        <f t="shared" si="2"/>
        <v>0</v>
      </c>
      <c r="W22" s="29">
        <f t="shared" si="2"/>
        <v>0</v>
      </c>
      <c r="X22" s="29">
        <f t="shared" si="2"/>
        <v>0</v>
      </c>
      <c r="Y22" s="29">
        <f t="shared" si="2"/>
        <v>0</v>
      </c>
      <c r="Z22" s="29">
        <f t="shared" si="2"/>
        <v>0</v>
      </c>
      <c r="AA22" s="29">
        <f t="shared" si="2"/>
        <v>0</v>
      </c>
      <c r="AB22" s="29">
        <f t="shared" si="2"/>
        <v>0.18</v>
      </c>
      <c r="AC22" s="29">
        <f t="shared" si="2"/>
        <v>0.18</v>
      </c>
      <c r="AD22" s="29">
        <f t="shared" si="2"/>
        <v>0</v>
      </c>
      <c r="AE22" s="29">
        <f t="shared" si="2"/>
        <v>0</v>
      </c>
      <c r="AF22" s="29">
        <f t="shared" si="2"/>
        <v>0.4</v>
      </c>
      <c r="AG22" s="29">
        <f t="shared" si="2"/>
        <v>0.4</v>
      </c>
      <c r="AH22" s="29">
        <f t="shared" si="2"/>
        <v>1.1359999999999999</v>
      </c>
      <c r="AI22" s="29">
        <f t="shared" si="2"/>
        <v>1.1359999999999999</v>
      </c>
      <c r="AJ22" s="29">
        <f t="shared" si="2"/>
        <v>0</v>
      </c>
      <c r="AK22" s="29">
        <f t="shared" si="2"/>
        <v>0</v>
      </c>
      <c r="AL22" s="29">
        <f t="shared" si="2"/>
        <v>1.2</v>
      </c>
      <c r="AM22" s="29">
        <f t="shared" si="2"/>
        <v>1.2</v>
      </c>
      <c r="AN22" s="29">
        <f t="shared" si="2"/>
        <v>0</v>
      </c>
      <c r="AO22" s="29">
        <f t="shared" si="2"/>
        <v>0</v>
      </c>
      <c r="AP22" s="29">
        <f t="shared" si="2"/>
        <v>0</v>
      </c>
      <c r="AQ22" s="29">
        <f t="shared" si="2"/>
        <v>0</v>
      </c>
      <c r="AR22" s="29">
        <f t="shared" si="2"/>
        <v>0</v>
      </c>
      <c r="AS22" s="29">
        <f t="shared" si="2"/>
        <v>0</v>
      </c>
      <c r="AT22" s="29">
        <f>AT36</f>
        <v>5</v>
      </c>
      <c r="AU22" s="29">
        <f>AU36</f>
        <v>5</v>
      </c>
      <c r="AV22" s="29">
        <f t="shared" si="2"/>
        <v>0</v>
      </c>
      <c r="AW22" s="29">
        <f t="shared" si="2"/>
        <v>0</v>
      </c>
      <c r="AX22" s="29">
        <f t="shared" si="2"/>
        <v>0</v>
      </c>
      <c r="AY22" s="29">
        <f t="shared" si="2"/>
        <v>0</v>
      </c>
      <c r="AZ22" s="29">
        <f t="shared" si="2"/>
        <v>0</v>
      </c>
      <c r="BA22" s="29">
        <f t="shared" si="2"/>
        <v>0</v>
      </c>
      <c r="BB22" s="29">
        <f t="shared" si="2"/>
        <v>0</v>
      </c>
      <c r="BC22" s="29">
        <f t="shared" si="2"/>
        <v>0</v>
      </c>
      <c r="BD22" s="29">
        <f t="shared" si="2"/>
        <v>0</v>
      </c>
      <c r="BE22" s="29">
        <f t="shared" si="2"/>
        <v>0</v>
      </c>
      <c r="BF22" s="29">
        <f t="shared" si="2"/>
        <v>0</v>
      </c>
      <c r="BG22" s="29">
        <f t="shared" si="2"/>
        <v>0</v>
      </c>
      <c r="BH22" s="29">
        <f t="shared" si="2"/>
        <v>1.6228382064623998</v>
      </c>
      <c r="BI22" s="29">
        <f t="shared" si="2"/>
        <v>1.6228382064623998</v>
      </c>
      <c r="BJ22" s="29">
        <f t="shared" si="2"/>
        <v>34.922074427087793</v>
      </c>
      <c r="BK22" s="29">
        <f t="shared" si="2"/>
        <v>34.922074427087793</v>
      </c>
      <c r="BL22" s="29">
        <f t="shared" si="2"/>
        <v>0</v>
      </c>
      <c r="BM22" s="29">
        <f t="shared" si="2"/>
        <v>0</v>
      </c>
      <c r="BN22" s="29">
        <f t="shared" si="2"/>
        <v>0</v>
      </c>
      <c r="BO22" s="29">
        <f t="shared" si="2"/>
        <v>0</v>
      </c>
      <c r="BP22" s="29">
        <f t="shared" si="2"/>
        <v>0</v>
      </c>
      <c r="BQ22" s="29">
        <f t="shared" si="2"/>
        <v>0</v>
      </c>
      <c r="BR22" s="29">
        <f t="shared" si="2"/>
        <v>0</v>
      </c>
      <c r="BS22" s="29">
        <f>BS36</f>
        <v>0</v>
      </c>
      <c r="BU22" s="27"/>
    </row>
    <row r="23" spans="1:74" ht="56.25" outlineLevel="1" x14ac:dyDescent="0.25">
      <c r="A23" s="22" t="s">
        <v>125</v>
      </c>
      <c r="B23" s="22" t="s">
        <v>126</v>
      </c>
      <c r="C23" s="22" t="s">
        <v>120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29">
        <v>0</v>
      </c>
      <c r="BP23" s="29">
        <v>0</v>
      </c>
      <c r="BQ23" s="29">
        <v>0</v>
      </c>
      <c r="BR23" s="29">
        <v>0</v>
      </c>
      <c r="BS23" s="29">
        <v>0</v>
      </c>
    </row>
    <row r="24" spans="1:74" ht="33.75" outlineLevel="1" x14ac:dyDescent="0.25">
      <c r="A24" s="22" t="s">
        <v>127</v>
      </c>
      <c r="B24" s="22" t="s">
        <v>128</v>
      </c>
      <c r="C24" s="22" t="s">
        <v>120</v>
      </c>
      <c r="D24" s="29">
        <f t="shared" ref="D24:BR24" si="3">D49</f>
        <v>0</v>
      </c>
      <c r="E24" s="29">
        <f t="shared" si="3"/>
        <v>0</v>
      </c>
      <c r="F24" s="29">
        <f t="shared" si="3"/>
        <v>0.4</v>
      </c>
      <c r="G24" s="29">
        <f t="shared" si="3"/>
        <v>0.4</v>
      </c>
      <c r="H24" s="29">
        <f t="shared" si="3"/>
        <v>0</v>
      </c>
      <c r="I24" s="29">
        <f t="shared" si="3"/>
        <v>0</v>
      </c>
      <c r="J24" s="29">
        <f t="shared" si="3"/>
        <v>0</v>
      </c>
      <c r="K24" s="29">
        <f t="shared" si="3"/>
        <v>0</v>
      </c>
      <c r="L24" s="29">
        <f t="shared" si="3"/>
        <v>0</v>
      </c>
      <c r="M24" s="29">
        <f t="shared" si="3"/>
        <v>0</v>
      </c>
      <c r="N24" s="29">
        <f t="shared" si="3"/>
        <v>0.5</v>
      </c>
      <c r="O24" s="29">
        <f t="shared" si="3"/>
        <v>0.5</v>
      </c>
      <c r="P24" s="29">
        <f>P49</f>
        <v>1.9379999999999999</v>
      </c>
      <c r="Q24" s="29">
        <f>Q49</f>
        <v>1.9379999999999999</v>
      </c>
      <c r="R24" s="29">
        <f t="shared" si="3"/>
        <v>0</v>
      </c>
      <c r="S24" s="29">
        <f t="shared" si="3"/>
        <v>0</v>
      </c>
      <c r="T24" s="29">
        <f t="shared" si="3"/>
        <v>0</v>
      </c>
      <c r="U24" s="29">
        <f t="shared" si="3"/>
        <v>0</v>
      </c>
      <c r="V24" s="29">
        <f t="shared" si="3"/>
        <v>0</v>
      </c>
      <c r="W24" s="29">
        <f t="shared" si="3"/>
        <v>0</v>
      </c>
      <c r="X24" s="29">
        <f t="shared" si="3"/>
        <v>0</v>
      </c>
      <c r="Y24" s="29">
        <f t="shared" si="3"/>
        <v>0</v>
      </c>
      <c r="Z24" s="29">
        <f t="shared" si="3"/>
        <v>0</v>
      </c>
      <c r="AA24" s="29">
        <f t="shared" si="3"/>
        <v>0</v>
      </c>
      <c r="AB24" s="29">
        <f t="shared" si="3"/>
        <v>0</v>
      </c>
      <c r="AC24" s="29">
        <f t="shared" si="3"/>
        <v>0</v>
      </c>
      <c r="AD24" s="29">
        <f t="shared" si="3"/>
        <v>0</v>
      </c>
      <c r="AE24" s="29">
        <f t="shared" si="3"/>
        <v>0</v>
      </c>
      <c r="AF24" s="29">
        <f t="shared" si="3"/>
        <v>0</v>
      </c>
      <c r="AG24" s="29">
        <f t="shared" si="3"/>
        <v>0</v>
      </c>
      <c r="AH24" s="29">
        <f t="shared" si="3"/>
        <v>0</v>
      </c>
      <c r="AI24" s="29">
        <f t="shared" si="3"/>
        <v>0</v>
      </c>
      <c r="AJ24" s="29">
        <f t="shared" si="3"/>
        <v>0</v>
      </c>
      <c r="AK24" s="29">
        <f t="shared" si="3"/>
        <v>0</v>
      </c>
      <c r="AL24" s="29">
        <f t="shared" si="3"/>
        <v>0</v>
      </c>
      <c r="AM24" s="29">
        <f t="shared" si="3"/>
        <v>0</v>
      </c>
      <c r="AN24" s="29">
        <f t="shared" si="3"/>
        <v>0</v>
      </c>
      <c r="AO24" s="29">
        <f t="shared" si="3"/>
        <v>0</v>
      </c>
      <c r="AP24" s="29">
        <f t="shared" si="3"/>
        <v>0</v>
      </c>
      <c r="AQ24" s="29">
        <f t="shared" si="3"/>
        <v>0</v>
      </c>
      <c r="AR24" s="29">
        <f t="shared" si="3"/>
        <v>0</v>
      </c>
      <c r="AS24" s="29">
        <f t="shared" si="3"/>
        <v>0</v>
      </c>
      <c r="AT24" s="29">
        <f>AT49</f>
        <v>0</v>
      </c>
      <c r="AU24" s="29">
        <f>AU49</f>
        <v>0</v>
      </c>
      <c r="AV24" s="29">
        <f t="shared" si="3"/>
        <v>0</v>
      </c>
      <c r="AW24" s="29">
        <f t="shared" si="3"/>
        <v>0</v>
      </c>
      <c r="AX24" s="29">
        <f t="shared" si="3"/>
        <v>0</v>
      </c>
      <c r="AY24" s="29">
        <f t="shared" si="3"/>
        <v>0</v>
      </c>
      <c r="AZ24" s="29">
        <f t="shared" si="3"/>
        <v>0</v>
      </c>
      <c r="BA24" s="29">
        <f t="shared" si="3"/>
        <v>0</v>
      </c>
      <c r="BB24" s="29">
        <f t="shared" si="3"/>
        <v>0</v>
      </c>
      <c r="BC24" s="29">
        <f t="shared" si="3"/>
        <v>0</v>
      </c>
      <c r="BD24" s="29">
        <f t="shared" si="3"/>
        <v>0</v>
      </c>
      <c r="BE24" s="29">
        <f t="shared" si="3"/>
        <v>0</v>
      </c>
      <c r="BF24" s="29">
        <f t="shared" si="3"/>
        <v>0</v>
      </c>
      <c r="BG24" s="29">
        <f t="shared" si="3"/>
        <v>0</v>
      </c>
      <c r="BH24" s="29">
        <f t="shared" si="3"/>
        <v>7.1251832247404101</v>
      </c>
      <c r="BI24" s="29">
        <f t="shared" si="3"/>
        <v>7.1251832247404101</v>
      </c>
      <c r="BJ24" s="29">
        <f t="shared" si="3"/>
        <v>0</v>
      </c>
      <c r="BK24" s="29">
        <f t="shared" si="3"/>
        <v>0</v>
      </c>
      <c r="BL24" s="29">
        <f t="shared" si="3"/>
        <v>0</v>
      </c>
      <c r="BM24" s="29">
        <f t="shared" si="3"/>
        <v>0</v>
      </c>
      <c r="BN24" s="29">
        <f t="shared" si="3"/>
        <v>0</v>
      </c>
      <c r="BO24" s="29">
        <f t="shared" si="3"/>
        <v>0</v>
      </c>
      <c r="BP24" s="29">
        <f t="shared" si="3"/>
        <v>0</v>
      </c>
      <c r="BQ24" s="29">
        <f t="shared" si="3"/>
        <v>0</v>
      </c>
      <c r="BR24" s="29">
        <f t="shared" si="3"/>
        <v>0</v>
      </c>
      <c r="BS24" s="29">
        <f>BS49</f>
        <v>0</v>
      </c>
    </row>
    <row r="25" spans="1:74" ht="33.75" outlineLevel="1" x14ac:dyDescent="0.25">
      <c r="A25" s="22" t="s">
        <v>129</v>
      </c>
      <c r="B25" s="22" t="s">
        <v>130</v>
      </c>
      <c r="C25" s="22" t="s">
        <v>120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>
        <v>0</v>
      </c>
      <c r="BO25" s="29">
        <v>0</v>
      </c>
      <c r="BP25" s="29">
        <v>0</v>
      </c>
      <c r="BQ25" s="29">
        <v>0</v>
      </c>
      <c r="BR25" s="29">
        <v>0</v>
      </c>
      <c r="BS25" s="29">
        <v>0</v>
      </c>
    </row>
    <row r="26" spans="1:74" s="31" customFormat="1" ht="22.5" outlineLevel="1" x14ac:dyDescent="0.25">
      <c r="A26" s="22" t="s">
        <v>131</v>
      </c>
      <c r="B26" s="22" t="s">
        <v>132</v>
      </c>
      <c r="C26" s="30" t="s">
        <v>120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</row>
    <row r="27" spans="1:74" x14ac:dyDescent="0.25">
      <c r="A27" s="24">
        <v>1</v>
      </c>
      <c r="B27" s="24" t="s">
        <v>133</v>
      </c>
      <c r="C27" s="22" t="s">
        <v>120</v>
      </c>
      <c r="D27" s="29">
        <f>D36+D49+D28</f>
        <v>0</v>
      </c>
      <c r="E27" s="29">
        <f t="shared" ref="E27:BS27" si="4">E36+E49+E28</f>
        <v>0</v>
      </c>
      <c r="F27" s="29">
        <f t="shared" si="4"/>
        <v>0.67</v>
      </c>
      <c r="G27" s="29">
        <f t="shared" si="4"/>
        <v>0.67</v>
      </c>
      <c r="H27" s="29">
        <f t="shared" si="4"/>
        <v>7.0000000000000007E-2</v>
      </c>
      <c r="I27" s="29">
        <f t="shared" si="4"/>
        <v>7.0000000000000007E-2</v>
      </c>
      <c r="J27" s="29">
        <f t="shared" si="4"/>
        <v>0.54</v>
      </c>
      <c r="K27" s="29">
        <f t="shared" si="4"/>
        <v>0.54</v>
      </c>
      <c r="L27" s="29">
        <f t="shared" si="4"/>
        <v>0</v>
      </c>
      <c r="M27" s="29">
        <f t="shared" si="4"/>
        <v>0</v>
      </c>
      <c r="N27" s="29">
        <f t="shared" si="4"/>
        <v>0.76100000000000001</v>
      </c>
      <c r="O27" s="29">
        <f t="shared" si="4"/>
        <v>0.76100000000000001</v>
      </c>
      <c r="P27" s="29">
        <f>P36+P49+P28</f>
        <v>3.6310000000000002</v>
      </c>
      <c r="Q27" s="29">
        <f>Q36+Q49+Q28</f>
        <v>3.6310000000000002</v>
      </c>
      <c r="R27" s="29">
        <f t="shared" si="4"/>
        <v>0</v>
      </c>
      <c r="S27" s="29">
        <f t="shared" si="4"/>
        <v>0</v>
      </c>
      <c r="T27" s="29">
        <f t="shared" si="4"/>
        <v>4.0385</v>
      </c>
      <c r="U27" s="29">
        <f t="shared" si="4"/>
        <v>4.0385</v>
      </c>
      <c r="V27" s="29">
        <f t="shared" si="4"/>
        <v>0</v>
      </c>
      <c r="W27" s="29">
        <f t="shared" si="4"/>
        <v>0</v>
      </c>
      <c r="X27" s="29">
        <f t="shared" si="4"/>
        <v>0</v>
      </c>
      <c r="Y27" s="29">
        <f t="shared" si="4"/>
        <v>0</v>
      </c>
      <c r="Z27" s="29">
        <f t="shared" si="4"/>
        <v>0</v>
      </c>
      <c r="AA27" s="29">
        <f t="shared" si="4"/>
        <v>0</v>
      </c>
      <c r="AB27" s="29">
        <f t="shared" si="4"/>
        <v>0.18</v>
      </c>
      <c r="AC27" s="29">
        <f t="shared" si="4"/>
        <v>0.18</v>
      </c>
      <c r="AD27" s="29">
        <f t="shared" si="4"/>
        <v>0</v>
      </c>
      <c r="AE27" s="29">
        <f t="shared" si="4"/>
        <v>0</v>
      </c>
      <c r="AF27" s="29">
        <f t="shared" si="4"/>
        <v>0.4</v>
      </c>
      <c r="AG27" s="29">
        <f t="shared" si="4"/>
        <v>0.4</v>
      </c>
      <c r="AH27" s="29">
        <f t="shared" si="4"/>
        <v>1.1359999999999999</v>
      </c>
      <c r="AI27" s="29">
        <f t="shared" si="4"/>
        <v>1.1359999999999999</v>
      </c>
      <c r="AJ27" s="29">
        <f t="shared" si="4"/>
        <v>0</v>
      </c>
      <c r="AK27" s="29">
        <f t="shared" si="4"/>
        <v>0</v>
      </c>
      <c r="AL27" s="29">
        <f t="shared" si="4"/>
        <v>1.2</v>
      </c>
      <c r="AM27" s="29">
        <f t="shared" si="4"/>
        <v>1.2</v>
      </c>
      <c r="AN27" s="29">
        <f t="shared" si="4"/>
        <v>0</v>
      </c>
      <c r="AO27" s="29">
        <f t="shared" si="4"/>
        <v>0</v>
      </c>
      <c r="AP27" s="29">
        <f t="shared" si="4"/>
        <v>0</v>
      </c>
      <c r="AQ27" s="29">
        <f t="shared" si="4"/>
        <v>0</v>
      </c>
      <c r="AR27" s="29">
        <f t="shared" si="4"/>
        <v>0</v>
      </c>
      <c r="AS27" s="29">
        <f t="shared" si="4"/>
        <v>0</v>
      </c>
      <c r="AT27" s="29">
        <f>AT36+AT49+AT28</f>
        <v>5</v>
      </c>
      <c r="AU27" s="29">
        <f>AU36+AU49+AU28</f>
        <v>5</v>
      </c>
      <c r="AV27" s="29">
        <f t="shared" si="4"/>
        <v>0</v>
      </c>
      <c r="AW27" s="29">
        <f t="shared" si="4"/>
        <v>0</v>
      </c>
      <c r="AX27" s="29">
        <f t="shared" si="4"/>
        <v>0</v>
      </c>
      <c r="AY27" s="29">
        <f t="shared" si="4"/>
        <v>0</v>
      </c>
      <c r="AZ27" s="29">
        <f t="shared" si="4"/>
        <v>0</v>
      </c>
      <c r="BA27" s="29">
        <f t="shared" si="4"/>
        <v>0</v>
      </c>
      <c r="BB27" s="29">
        <f t="shared" si="4"/>
        <v>0</v>
      </c>
      <c r="BC27" s="29">
        <f t="shared" si="4"/>
        <v>0</v>
      </c>
      <c r="BD27" s="29">
        <f t="shared" si="4"/>
        <v>5</v>
      </c>
      <c r="BE27" s="29">
        <f t="shared" si="4"/>
        <v>5</v>
      </c>
      <c r="BF27" s="29">
        <f t="shared" si="4"/>
        <v>0</v>
      </c>
      <c r="BG27" s="29">
        <f t="shared" si="4"/>
        <v>0</v>
      </c>
      <c r="BH27" s="29">
        <f t="shared" si="4"/>
        <v>17.910035330657614</v>
      </c>
      <c r="BI27" s="29">
        <f t="shared" si="4"/>
        <v>17.910035330657614</v>
      </c>
      <c r="BJ27" s="29">
        <f t="shared" si="4"/>
        <v>34.922074427087793</v>
      </c>
      <c r="BK27" s="29">
        <f t="shared" si="4"/>
        <v>34.922074427087793</v>
      </c>
      <c r="BL27" s="29">
        <f t="shared" si="4"/>
        <v>0</v>
      </c>
      <c r="BM27" s="29">
        <f t="shared" si="4"/>
        <v>0</v>
      </c>
      <c r="BN27" s="29">
        <f t="shared" si="4"/>
        <v>0</v>
      </c>
      <c r="BO27" s="29">
        <f t="shared" si="4"/>
        <v>0</v>
      </c>
      <c r="BP27" s="29">
        <f t="shared" si="4"/>
        <v>0</v>
      </c>
      <c r="BQ27" s="29">
        <f t="shared" si="4"/>
        <v>0</v>
      </c>
      <c r="BR27" s="29">
        <f t="shared" si="4"/>
        <v>0</v>
      </c>
      <c r="BS27" s="29">
        <f t="shared" si="4"/>
        <v>0</v>
      </c>
    </row>
    <row r="28" spans="1:74" ht="31.5" x14ac:dyDescent="0.25">
      <c r="A28" s="32" t="s">
        <v>134</v>
      </c>
      <c r="B28" s="32" t="s">
        <v>135</v>
      </c>
      <c r="C28" s="32" t="s">
        <v>120</v>
      </c>
      <c r="D28" s="32">
        <f>D29</f>
        <v>0</v>
      </c>
      <c r="E28" s="32">
        <f t="shared" ref="E28:BS29" si="5">E29</f>
        <v>0</v>
      </c>
      <c r="F28" s="32">
        <f t="shared" si="5"/>
        <v>0</v>
      </c>
      <c r="G28" s="32">
        <f t="shared" si="5"/>
        <v>0</v>
      </c>
      <c r="H28" s="32">
        <f t="shared" si="5"/>
        <v>7.0000000000000007E-2</v>
      </c>
      <c r="I28" s="32">
        <f t="shared" si="5"/>
        <v>7.0000000000000007E-2</v>
      </c>
      <c r="J28" s="32">
        <f t="shared" si="5"/>
        <v>0.54</v>
      </c>
      <c r="K28" s="32">
        <f t="shared" si="5"/>
        <v>0.54</v>
      </c>
      <c r="L28" s="32">
        <f t="shared" si="5"/>
        <v>0</v>
      </c>
      <c r="M28" s="32">
        <f t="shared" si="5"/>
        <v>0</v>
      </c>
      <c r="N28" s="32">
        <f t="shared" si="5"/>
        <v>0</v>
      </c>
      <c r="O28" s="32">
        <f t="shared" si="5"/>
        <v>0</v>
      </c>
      <c r="P28" s="32">
        <f t="shared" si="5"/>
        <v>0</v>
      </c>
      <c r="Q28" s="32">
        <f t="shared" si="5"/>
        <v>0</v>
      </c>
      <c r="R28" s="32">
        <f t="shared" si="5"/>
        <v>0</v>
      </c>
      <c r="S28" s="32">
        <f t="shared" si="5"/>
        <v>0</v>
      </c>
      <c r="T28" s="32">
        <f t="shared" si="5"/>
        <v>4.0385</v>
      </c>
      <c r="U28" s="33">
        <f t="shared" si="5"/>
        <v>4.0385</v>
      </c>
      <c r="V28" s="33">
        <f t="shared" si="5"/>
        <v>0</v>
      </c>
      <c r="W28" s="33">
        <f t="shared" si="5"/>
        <v>0</v>
      </c>
      <c r="X28" s="33">
        <f t="shared" si="5"/>
        <v>0</v>
      </c>
      <c r="Y28" s="33">
        <f t="shared" si="5"/>
        <v>0</v>
      </c>
      <c r="Z28" s="33">
        <f t="shared" si="5"/>
        <v>0</v>
      </c>
      <c r="AA28" s="33">
        <f t="shared" si="5"/>
        <v>0</v>
      </c>
      <c r="AB28" s="33">
        <f t="shared" si="5"/>
        <v>0</v>
      </c>
      <c r="AC28" s="33">
        <f t="shared" si="5"/>
        <v>0</v>
      </c>
      <c r="AD28" s="33">
        <f t="shared" si="5"/>
        <v>0</v>
      </c>
      <c r="AE28" s="33">
        <f t="shared" si="5"/>
        <v>0</v>
      </c>
      <c r="AF28" s="33">
        <f t="shared" si="5"/>
        <v>0</v>
      </c>
      <c r="AG28" s="33">
        <f t="shared" si="5"/>
        <v>0</v>
      </c>
      <c r="AH28" s="33">
        <f t="shared" si="5"/>
        <v>0</v>
      </c>
      <c r="AI28" s="33">
        <f t="shared" si="5"/>
        <v>0</v>
      </c>
      <c r="AJ28" s="33">
        <f t="shared" si="5"/>
        <v>0</v>
      </c>
      <c r="AK28" s="33">
        <f t="shared" si="5"/>
        <v>0</v>
      </c>
      <c r="AL28" s="33">
        <f t="shared" si="5"/>
        <v>0</v>
      </c>
      <c r="AM28" s="33">
        <f t="shared" si="5"/>
        <v>0</v>
      </c>
      <c r="AN28" s="33">
        <f t="shared" si="5"/>
        <v>0</v>
      </c>
      <c r="AO28" s="33">
        <f t="shared" si="5"/>
        <v>0</v>
      </c>
      <c r="AP28" s="33">
        <f t="shared" si="5"/>
        <v>0</v>
      </c>
      <c r="AQ28" s="33">
        <f t="shared" si="5"/>
        <v>0</v>
      </c>
      <c r="AR28" s="33">
        <f t="shared" si="5"/>
        <v>0</v>
      </c>
      <c r="AS28" s="33">
        <f t="shared" si="5"/>
        <v>0</v>
      </c>
      <c r="AT28" s="33">
        <f t="shared" si="5"/>
        <v>0</v>
      </c>
      <c r="AU28" s="33">
        <f t="shared" si="5"/>
        <v>0</v>
      </c>
      <c r="AV28" s="33">
        <f t="shared" si="5"/>
        <v>0</v>
      </c>
      <c r="AW28" s="33">
        <f t="shared" si="5"/>
        <v>0</v>
      </c>
      <c r="AX28" s="33">
        <f t="shared" si="5"/>
        <v>0</v>
      </c>
      <c r="AY28" s="33">
        <f t="shared" si="5"/>
        <v>0</v>
      </c>
      <c r="AZ28" s="33">
        <f t="shared" si="5"/>
        <v>0</v>
      </c>
      <c r="BA28" s="33">
        <f t="shared" si="5"/>
        <v>0</v>
      </c>
      <c r="BB28" s="33">
        <f t="shared" si="5"/>
        <v>0</v>
      </c>
      <c r="BC28" s="33">
        <f t="shared" si="5"/>
        <v>0</v>
      </c>
      <c r="BD28" s="33">
        <f t="shared" si="5"/>
        <v>5</v>
      </c>
      <c r="BE28" s="33">
        <f t="shared" si="5"/>
        <v>5</v>
      </c>
      <c r="BF28" s="33">
        <f t="shared" si="5"/>
        <v>0</v>
      </c>
      <c r="BG28" s="33">
        <f t="shared" si="5"/>
        <v>0</v>
      </c>
      <c r="BH28" s="33">
        <f t="shared" si="5"/>
        <v>9.1620138994548022</v>
      </c>
      <c r="BI28" s="33">
        <f t="shared" si="5"/>
        <v>9.1620138994548022</v>
      </c>
      <c r="BJ28" s="33">
        <f t="shared" si="5"/>
        <v>0</v>
      </c>
      <c r="BK28" s="33">
        <f t="shared" si="5"/>
        <v>0</v>
      </c>
      <c r="BL28" s="33">
        <f t="shared" si="5"/>
        <v>0</v>
      </c>
      <c r="BM28" s="33">
        <f t="shared" si="5"/>
        <v>0</v>
      </c>
      <c r="BN28" s="33">
        <f t="shared" si="5"/>
        <v>0</v>
      </c>
      <c r="BO28" s="33">
        <f t="shared" si="5"/>
        <v>0</v>
      </c>
      <c r="BP28" s="33">
        <f t="shared" si="5"/>
        <v>0</v>
      </c>
      <c r="BQ28" s="33">
        <f t="shared" si="5"/>
        <v>0</v>
      </c>
      <c r="BR28" s="33">
        <f t="shared" si="5"/>
        <v>0</v>
      </c>
      <c r="BS28" s="33">
        <f t="shared" si="5"/>
        <v>0</v>
      </c>
    </row>
    <row r="29" spans="1:74" ht="84" x14ac:dyDescent="0.25">
      <c r="A29" s="32" t="s">
        <v>136</v>
      </c>
      <c r="B29" s="32" t="s">
        <v>137</v>
      </c>
      <c r="C29" s="32" t="s">
        <v>120</v>
      </c>
      <c r="D29" s="32">
        <f>D30</f>
        <v>0</v>
      </c>
      <c r="E29" s="32">
        <f t="shared" si="5"/>
        <v>0</v>
      </c>
      <c r="F29" s="32">
        <f t="shared" si="5"/>
        <v>0</v>
      </c>
      <c r="G29" s="32">
        <f t="shared" si="5"/>
        <v>0</v>
      </c>
      <c r="H29" s="32">
        <f t="shared" si="5"/>
        <v>7.0000000000000007E-2</v>
      </c>
      <c r="I29" s="32">
        <f t="shared" si="5"/>
        <v>7.0000000000000007E-2</v>
      </c>
      <c r="J29" s="32">
        <f t="shared" si="5"/>
        <v>0.54</v>
      </c>
      <c r="K29" s="32">
        <f t="shared" si="5"/>
        <v>0.54</v>
      </c>
      <c r="L29" s="32">
        <f t="shared" si="5"/>
        <v>0</v>
      </c>
      <c r="M29" s="32">
        <f t="shared" si="5"/>
        <v>0</v>
      </c>
      <c r="N29" s="32">
        <f t="shared" si="5"/>
        <v>0</v>
      </c>
      <c r="O29" s="32">
        <f t="shared" si="5"/>
        <v>0</v>
      </c>
      <c r="P29" s="32">
        <f t="shared" si="5"/>
        <v>0</v>
      </c>
      <c r="Q29" s="32">
        <f t="shared" si="5"/>
        <v>0</v>
      </c>
      <c r="R29" s="32">
        <f t="shared" si="5"/>
        <v>0</v>
      </c>
      <c r="S29" s="32">
        <f t="shared" si="5"/>
        <v>0</v>
      </c>
      <c r="T29" s="32">
        <f t="shared" si="5"/>
        <v>4.0385</v>
      </c>
      <c r="U29" s="33">
        <f t="shared" si="5"/>
        <v>4.0385</v>
      </c>
      <c r="V29" s="33">
        <f t="shared" si="5"/>
        <v>0</v>
      </c>
      <c r="W29" s="33">
        <f t="shared" si="5"/>
        <v>0</v>
      </c>
      <c r="X29" s="33">
        <f t="shared" si="5"/>
        <v>0</v>
      </c>
      <c r="Y29" s="33">
        <f t="shared" si="5"/>
        <v>0</v>
      </c>
      <c r="Z29" s="33">
        <f t="shared" si="5"/>
        <v>0</v>
      </c>
      <c r="AA29" s="33">
        <f t="shared" si="5"/>
        <v>0</v>
      </c>
      <c r="AB29" s="33">
        <f t="shared" si="5"/>
        <v>0</v>
      </c>
      <c r="AC29" s="33">
        <f t="shared" si="5"/>
        <v>0</v>
      </c>
      <c r="AD29" s="33">
        <f t="shared" si="5"/>
        <v>0</v>
      </c>
      <c r="AE29" s="33">
        <f t="shared" si="5"/>
        <v>0</v>
      </c>
      <c r="AF29" s="33">
        <f t="shared" si="5"/>
        <v>0</v>
      </c>
      <c r="AG29" s="33">
        <f t="shared" si="5"/>
        <v>0</v>
      </c>
      <c r="AH29" s="33">
        <f t="shared" si="5"/>
        <v>0</v>
      </c>
      <c r="AI29" s="33">
        <f t="shared" si="5"/>
        <v>0</v>
      </c>
      <c r="AJ29" s="33">
        <f t="shared" si="5"/>
        <v>0</v>
      </c>
      <c r="AK29" s="33">
        <f t="shared" si="5"/>
        <v>0</v>
      </c>
      <c r="AL29" s="33">
        <f t="shared" si="5"/>
        <v>0</v>
      </c>
      <c r="AM29" s="33">
        <f t="shared" si="5"/>
        <v>0</v>
      </c>
      <c r="AN29" s="33">
        <f t="shared" si="5"/>
        <v>0</v>
      </c>
      <c r="AO29" s="33">
        <f t="shared" si="5"/>
        <v>0</v>
      </c>
      <c r="AP29" s="33">
        <f t="shared" si="5"/>
        <v>0</v>
      </c>
      <c r="AQ29" s="33">
        <f t="shared" si="5"/>
        <v>0</v>
      </c>
      <c r="AR29" s="33">
        <f t="shared" si="5"/>
        <v>0</v>
      </c>
      <c r="AS29" s="33">
        <f t="shared" si="5"/>
        <v>0</v>
      </c>
      <c r="AT29" s="33">
        <f t="shared" si="5"/>
        <v>0</v>
      </c>
      <c r="AU29" s="33">
        <f t="shared" si="5"/>
        <v>0</v>
      </c>
      <c r="AV29" s="33">
        <f t="shared" si="5"/>
        <v>0</v>
      </c>
      <c r="AW29" s="33">
        <f t="shared" si="5"/>
        <v>0</v>
      </c>
      <c r="AX29" s="33">
        <f t="shared" si="5"/>
        <v>0</v>
      </c>
      <c r="AY29" s="33">
        <f t="shared" si="5"/>
        <v>0</v>
      </c>
      <c r="AZ29" s="33">
        <f t="shared" si="5"/>
        <v>0</v>
      </c>
      <c r="BA29" s="33">
        <f t="shared" si="5"/>
        <v>0</v>
      </c>
      <c r="BB29" s="33">
        <f t="shared" si="5"/>
        <v>0</v>
      </c>
      <c r="BC29" s="33">
        <f t="shared" si="5"/>
        <v>0</v>
      </c>
      <c r="BD29" s="33">
        <f t="shared" si="5"/>
        <v>5</v>
      </c>
      <c r="BE29" s="33">
        <f t="shared" si="5"/>
        <v>5</v>
      </c>
      <c r="BF29" s="33">
        <f t="shared" si="5"/>
        <v>0</v>
      </c>
      <c r="BG29" s="33">
        <f t="shared" si="5"/>
        <v>0</v>
      </c>
      <c r="BH29" s="33">
        <f t="shared" si="5"/>
        <v>9.1620138994548022</v>
      </c>
      <c r="BI29" s="33">
        <f t="shared" si="5"/>
        <v>9.1620138994548022</v>
      </c>
      <c r="BJ29" s="33">
        <f t="shared" si="5"/>
        <v>0</v>
      </c>
      <c r="BK29" s="33">
        <f t="shared" si="5"/>
        <v>0</v>
      </c>
      <c r="BL29" s="33">
        <f t="shared" si="5"/>
        <v>0</v>
      </c>
      <c r="BM29" s="33">
        <f t="shared" si="5"/>
        <v>0</v>
      </c>
      <c r="BN29" s="33">
        <f t="shared" si="5"/>
        <v>0</v>
      </c>
      <c r="BO29" s="33">
        <f t="shared" si="5"/>
        <v>0</v>
      </c>
      <c r="BP29" s="33">
        <f t="shared" si="5"/>
        <v>0</v>
      </c>
      <c r="BQ29" s="33">
        <f t="shared" si="5"/>
        <v>0</v>
      </c>
      <c r="BR29" s="33">
        <f t="shared" si="5"/>
        <v>0</v>
      </c>
      <c r="BS29" s="33">
        <f t="shared" si="5"/>
        <v>0</v>
      </c>
    </row>
    <row r="30" spans="1:74" ht="84" x14ac:dyDescent="0.25">
      <c r="A30" s="32" t="s">
        <v>138</v>
      </c>
      <c r="B30" s="32" t="s">
        <v>139</v>
      </c>
      <c r="C30" s="32" t="s">
        <v>120</v>
      </c>
      <c r="D30" s="32">
        <f>SUM(D31:D35)</f>
        <v>0</v>
      </c>
      <c r="E30" s="32">
        <f t="shared" ref="E30:BS30" si="6">SUM(E31:E35)</f>
        <v>0</v>
      </c>
      <c r="F30" s="32">
        <f t="shared" si="6"/>
        <v>0</v>
      </c>
      <c r="G30" s="32">
        <f t="shared" si="6"/>
        <v>0</v>
      </c>
      <c r="H30" s="32">
        <f t="shared" si="6"/>
        <v>7.0000000000000007E-2</v>
      </c>
      <c r="I30" s="32">
        <f t="shared" si="6"/>
        <v>7.0000000000000007E-2</v>
      </c>
      <c r="J30" s="32">
        <f t="shared" si="6"/>
        <v>0.54</v>
      </c>
      <c r="K30" s="32">
        <f t="shared" si="6"/>
        <v>0.54</v>
      </c>
      <c r="L30" s="32">
        <f t="shared" si="6"/>
        <v>0</v>
      </c>
      <c r="M30" s="32">
        <f t="shared" si="6"/>
        <v>0</v>
      </c>
      <c r="N30" s="32">
        <f t="shared" si="6"/>
        <v>0</v>
      </c>
      <c r="O30" s="32">
        <f t="shared" si="6"/>
        <v>0</v>
      </c>
      <c r="P30" s="32">
        <f>SUM(P31:P35)</f>
        <v>0</v>
      </c>
      <c r="Q30" s="32">
        <f>SUM(Q31:Q35)</f>
        <v>0</v>
      </c>
      <c r="R30" s="32">
        <f t="shared" si="6"/>
        <v>0</v>
      </c>
      <c r="S30" s="32">
        <f t="shared" si="6"/>
        <v>0</v>
      </c>
      <c r="T30" s="32">
        <f t="shared" si="6"/>
        <v>4.0385</v>
      </c>
      <c r="U30" s="33">
        <f t="shared" si="6"/>
        <v>4.0385</v>
      </c>
      <c r="V30" s="33">
        <f t="shared" si="6"/>
        <v>0</v>
      </c>
      <c r="W30" s="33">
        <f t="shared" si="6"/>
        <v>0</v>
      </c>
      <c r="X30" s="33">
        <f t="shared" si="6"/>
        <v>0</v>
      </c>
      <c r="Y30" s="33">
        <f t="shared" si="6"/>
        <v>0</v>
      </c>
      <c r="Z30" s="33">
        <v>0</v>
      </c>
      <c r="AA30" s="33">
        <v>0</v>
      </c>
      <c r="AB30" s="33">
        <f t="shared" si="6"/>
        <v>0</v>
      </c>
      <c r="AC30" s="33">
        <f t="shared" si="6"/>
        <v>0</v>
      </c>
      <c r="AD30" s="33">
        <f t="shared" si="6"/>
        <v>0</v>
      </c>
      <c r="AE30" s="33">
        <f t="shared" si="6"/>
        <v>0</v>
      </c>
      <c r="AF30" s="33">
        <f t="shared" si="6"/>
        <v>0</v>
      </c>
      <c r="AG30" s="33">
        <f t="shared" si="6"/>
        <v>0</v>
      </c>
      <c r="AH30" s="33">
        <f t="shared" si="6"/>
        <v>0</v>
      </c>
      <c r="AI30" s="33">
        <f t="shared" si="6"/>
        <v>0</v>
      </c>
      <c r="AJ30" s="33">
        <f t="shared" si="6"/>
        <v>0</v>
      </c>
      <c r="AK30" s="33">
        <f t="shared" si="6"/>
        <v>0</v>
      </c>
      <c r="AL30" s="33">
        <f t="shared" si="6"/>
        <v>0</v>
      </c>
      <c r="AM30" s="33">
        <f t="shared" si="6"/>
        <v>0</v>
      </c>
      <c r="AN30" s="33">
        <f t="shared" si="6"/>
        <v>0</v>
      </c>
      <c r="AO30" s="33">
        <f t="shared" si="6"/>
        <v>0</v>
      </c>
      <c r="AP30" s="33">
        <f t="shared" si="6"/>
        <v>0</v>
      </c>
      <c r="AQ30" s="33">
        <f t="shared" si="6"/>
        <v>0</v>
      </c>
      <c r="AR30" s="33">
        <f t="shared" si="6"/>
        <v>0</v>
      </c>
      <c r="AS30" s="33">
        <f t="shared" si="6"/>
        <v>0</v>
      </c>
      <c r="AT30" s="33">
        <f t="shared" si="6"/>
        <v>0</v>
      </c>
      <c r="AU30" s="33">
        <f t="shared" si="6"/>
        <v>0</v>
      </c>
      <c r="AV30" s="33">
        <f t="shared" si="6"/>
        <v>0</v>
      </c>
      <c r="AW30" s="33">
        <f t="shared" si="6"/>
        <v>0</v>
      </c>
      <c r="AX30" s="33">
        <f t="shared" si="6"/>
        <v>0</v>
      </c>
      <c r="AY30" s="33">
        <f t="shared" si="6"/>
        <v>0</v>
      </c>
      <c r="AZ30" s="33">
        <f t="shared" si="6"/>
        <v>0</v>
      </c>
      <c r="BA30" s="33">
        <f t="shared" si="6"/>
        <v>0</v>
      </c>
      <c r="BB30" s="33">
        <f t="shared" si="6"/>
        <v>0</v>
      </c>
      <c r="BC30" s="33">
        <f t="shared" si="6"/>
        <v>0</v>
      </c>
      <c r="BD30" s="33">
        <f t="shared" si="6"/>
        <v>5</v>
      </c>
      <c r="BE30" s="33">
        <f t="shared" si="6"/>
        <v>5</v>
      </c>
      <c r="BF30" s="33">
        <f t="shared" si="6"/>
        <v>0</v>
      </c>
      <c r="BG30" s="33">
        <f t="shared" si="6"/>
        <v>0</v>
      </c>
      <c r="BH30" s="33">
        <f t="shared" si="6"/>
        <v>9.1620138994548022</v>
      </c>
      <c r="BI30" s="33">
        <f t="shared" si="6"/>
        <v>9.1620138994548022</v>
      </c>
      <c r="BJ30" s="33">
        <f t="shared" si="6"/>
        <v>0</v>
      </c>
      <c r="BK30" s="33">
        <f t="shared" si="6"/>
        <v>0</v>
      </c>
      <c r="BL30" s="33">
        <f t="shared" si="6"/>
        <v>0</v>
      </c>
      <c r="BM30" s="33">
        <f t="shared" si="6"/>
        <v>0</v>
      </c>
      <c r="BN30" s="33">
        <f t="shared" si="6"/>
        <v>0</v>
      </c>
      <c r="BO30" s="33">
        <f t="shared" si="6"/>
        <v>0</v>
      </c>
      <c r="BP30" s="33">
        <f t="shared" si="6"/>
        <v>0</v>
      </c>
      <c r="BQ30" s="33">
        <f t="shared" si="6"/>
        <v>0</v>
      </c>
      <c r="BR30" s="33">
        <f t="shared" si="6"/>
        <v>0</v>
      </c>
      <c r="BS30" s="33">
        <f t="shared" si="6"/>
        <v>0</v>
      </c>
    </row>
    <row r="31" spans="1:74" ht="22.5" x14ac:dyDescent="0.25">
      <c r="A31" s="34" t="s">
        <v>138</v>
      </c>
      <c r="B31" s="22" t="s">
        <v>140</v>
      </c>
      <c r="C31" s="22" t="s">
        <v>141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3</v>
      </c>
      <c r="U31" s="29">
        <v>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1</v>
      </c>
      <c r="BE31" s="29">
        <v>1</v>
      </c>
      <c r="BF31" s="29">
        <v>0</v>
      </c>
      <c r="BG31" s="29">
        <v>0</v>
      </c>
      <c r="BH31" s="29">
        <v>3.2417033110128002</v>
      </c>
      <c r="BI31" s="29">
        <v>3.2417033110128002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</row>
    <row r="32" spans="1:74" ht="33.75" x14ac:dyDescent="0.25">
      <c r="A32" s="34" t="s">
        <v>138</v>
      </c>
      <c r="B32" s="35" t="s">
        <v>142</v>
      </c>
      <c r="C32" s="22" t="s">
        <v>143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0.36</v>
      </c>
      <c r="U32" s="29">
        <v>0.36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1</v>
      </c>
      <c r="BE32" s="29">
        <v>1</v>
      </c>
      <c r="BF32" s="29">
        <v>0</v>
      </c>
      <c r="BG32" s="29">
        <v>0</v>
      </c>
      <c r="BH32" s="29">
        <v>0.29672710170240002</v>
      </c>
      <c r="BI32" s="29">
        <v>0.29672710170240002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</row>
    <row r="33" spans="1:73" ht="33.75" x14ac:dyDescent="0.25">
      <c r="A33" s="34" t="s">
        <v>138</v>
      </c>
      <c r="B33" s="35" t="s">
        <v>144</v>
      </c>
      <c r="C33" s="22" t="s">
        <v>145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0.44650000000000001</v>
      </c>
      <c r="U33" s="29">
        <v>0.44650000000000001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1</v>
      </c>
      <c r="BE33" s="29">
        <v>1</v>
      </c>
      <c r="BF33" s="29">
        <v>0</v>
      </c>
      <c r="BG33" s="29">
        <v>0</v>
      </c>
      <c r="BH33" s="29">
        <v>0.97818718881360001</v>
      </c>
      <c r="BI33" s="29">
        <v>0.97818718881360001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</row>
    <row r="34" spans="1:73" ht="45" x14ac:dyDescent="0.25">
      <c r="A34" s="34" t="s">
        <v>138</v>
      </c>
      <c r="B34" s="22" t="s">
        <v>146</v>
      </c>
      <c r="C34" s="22" t="s">
        <v>147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0.54</v>
      </c>
      <c r="K34" s="29">
        <v>0.54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8.5000000000000006E-2</v>
      </c>
      <c r="U34" s="29">
        <v>8.5000000000000006E-2</v>
      </c>
      <c r="V34" s="29">
        <v>0</v>
      </c>
      <c r="W34" s="29">
        <v>0</v>
      </c>
      <c r="X34" s="29">
        <v>0</v>
      </c>
      <c r="Y34" s="29">
        <v>0</v>
      </c>
      <c r="Z34" s="29">
        <v>0.84</v>
      </c>
      <c r="AA34" s="29">
        <v>0.84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1</v>
      </c>
      <c r="BE34" s="29">
        <v>1</v>
      </c>
      <c r="BF34" s="29">
        <v>0</v>
      </c>
      <c r="BG34" s="29">
        <v>0</v>
      </c>
      <c r="BH34" s="29">
        <v>3.8748333563964001</v>
      </c>
      <c r="BI34" s="29">
        <v>3.8748333563964001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</row>
    <row r="35" spans="1:73" ht="45" x14ac:dyDescent="0.25">
      <c r="A35" s="34" t="s">
        <v>138</v>
      </c>
      <c r="B35" s="22" t="s">
        <v>148</v>
      </c>
      <c r="C35" s="22" t="s">
        <v>149</v>
      </c>
      <c r="D35" s="29">
        <v>0</v>
      </c>
      <c r="E35" s="29">
        <v>0</v>
      </c>
      <c r="F35" s="29">
        <v>0</v>
      </c>
      <c r="G35" s="29">
        <v>0</v>
      </c>
      <c r="H35" s="29">
        <v>7.0000000000000007E-2</v>
      </c>
      <c r="I35" s="29">
        <v>7.0000000000000007E-2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0.14699999999999999</v>
      </c>
      <c r="U35" s="29">
        <v>0.14699999999999999</v>
      </c>
      <c r="V35" s="29">
        <v>0</v>
      </c>
      <c r="W35" s="29">
        <v>0</v>
      </c>
      <c r="X35" s="29">
        <v>0</v>
      </c>
      <c r="Y35" s="29">
        <v>0</v>
      </c>
      <c r="Z35" s="29">
        <v>0.84</v>
      </c>
      <c r="AA35" s="29">
        <v>0.84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1</v>
      </c>
      <c r="BE35" s="29">
        <v>1</v>
      </c>
      <c r="BF35" s="29">
        <v>0</v>
      </c>
      <c r="BG35" s="29">
        <v>0</v>
      </c>
      <c r="BH35" s="29">
        <v>0.77056294152960003</v>
      </c>
      <c r="BI35" s="29">
        <v>0.77056294152960003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</row>
    <row r="36" spans="1:73" ht="31.5" x14ac:dyDescent="0.25">
      <c r="A36" s="36" t="s">
        <v>150</v>
      </c>
      <c r="B36" s="24" t="s">
        <v>151</v>
      </c>
      <c r="C36" s="22" t="s">
        <v>120</v>
      </c>
      <c r="D36" s="29">
        <f>D37+D45</f>
        <v>0</v>
      </c>
      <c r="E36" s="29">
        <f t="shared" ref="E36:BS36" si="7">E37+E45</f>
        <v>0</v>
      </c>
      <c r="F36" s="29">
        <f t="shared" si="7"/>
        <v>0.27</v>
      </c>
      <c r="G36" s="29">
        <f t="shared" si="7"/>
        <v>0.27</v>
      </c>
      <c r="H36" s="29">
        <f t="shared" si="7"/>
        <v>0</v>
      </c>
      <c r="I36" s="29">
        <f t="shared" si="7"/>
        <v>0</v>
      </c>
      <c r="J36" s="29">
        <f t="shared" si="7"/>
        <v>0</v>
      </c>
      <c r="K36" s="29">
        <f t="shared" si="7"/>
        <v>0</v>
      </c>
      <c r="L36" s="29">
        <f t="shared" si="7"/>
        <v>0</v>
      </c>
      <c r="M36" s="29">
        <f t="shared" si="7"/>
        <v>0</v>
      </c>
      <c r="N36" s="29">
        <f t="shared" si="7"/>
        <v>0.26100000000000001</v>
      </c>
      <c r="O36" s="29">
        <f>O37+P45</f>
        <v>0.26100000000000001</v>
      </c>
      <c r="P36" s="29">
        <f>P37+Q45</f>
        <v>1.6930000000000001</v>
      </c>
      <c r="Q36" s="29">
        <f>Q37+R45</f>
        <v>1.6930000000000001</v>
      </c>
      <c r="R36" s="29">
        <f t="shared" si="7"/>
        <v>0</v>
      </c>
      <c r="S36" s="29">
        <f t="shared" si="7"/>
        <v>0</v>
      </c>
      <c r="T36" s="29">
        <f t="shared" si="7"/>
        <v>0</v>
      </c>
      <c r="U36" s="29">
        <f t="shared" si="7"/>
        <v>0</v>
      </c>
      <c r="V36" s="29">
        <f t="shared" si="7"/>
        <v>0</v>
      </c>
      <c r="W36" s="29">
        <f t="shared" si="7"/>
        <v>0</v>
      </c>
      <c r="X36" s="29">
        <f t="shared" si="7"/>
        <v>0</v>
      </c>
      <c r="Y36" s="29">
        <f t="shared" si="7"/>
        <v>0</v>
      </c>
      <c r="Z36" s="29">
        <f t="shared" si="7"/>
        <v>0</v>
      </c>
      <c r="AA36" s="29">
        <f t="shared" si="7"/>
        <v>0</v>
      </c>
      <c r="AB36" s="29">
        <f t="shared" si="7"/>
        <v>0.18</v>
      </c>
      <c r="AC36" s="29">
        <f t="shared" si="7"/>
        <v>0.18</v>
      </c>
      <c r="AD36" s="29">
        <f t="shared" si="7"/>
        <v>0</v>
      </c>
      <c r="AE36" s="29">
        <f t="shared" si="7"/>
        <v>0</v>
      </c>
      <c r="AF36" s="29">
        <f t="shared" si="7"/>
        <v>0.4</v>
      </c>
      <c r="AG36" s="29">
        <f t="shared" si="7"/>
        <v>0.4</v>
      </c>
      <c r="AH36" s="29">
        <f t="shared" si="7"/>
        <v>1.1359999999999999</v>
      </c>
      <c r="AI36" s="29">
        <f t="shared" si="7"/>
        <v>1.1359999999999999</v>
      </c>
      <c r="AJ36" s="29">
        <f t="shared" si="7"/>
        <v>0</v>
      </c>
      <c r="AK36" s="29">
        <f t="shared" si="7"/>
        <v>0</v>
      </c>
      <c r="AL36" s="29">
        <f t="shared" si="7"/>
        <v>1.2</v>
      </c>
      <c r="AM36" s="29">
        <f t="shared" si="7"/>
        <v>1.2</v>
      </c>
      <c r="AN36" s="29">
        <f t="shared" si="7"/>
        <v>0</v>
      </c>
      <c r="AO36" s="29">
        <f t="shared" si="7"/>
        <v>0</v>
      </c>
      <c r="AP36" s="29">
        <f t="shared" si="7"/>
        <v>0</v>
      </c>
      <c r="AQ36" s="29">
        <f t="shared" si="7"/>
        <v>0</v>
      </c>
      <c r="AR36" s="29">
        <f t="shared" si="7"/>
        <v>0</v>
      </c>
      <c r="AS36" s="29">
        <f t="shared" si="7"/>
        <v>0</v>
      </c>
      <c r="AT36" s="29">
        <f>AT37+AT45</f>
        <v>5</v>
      </c>
      <c r="AU36" s="29">
        <f>AU37+AU45</f>
        <v>5</v>
      </c>
      <c r="AV36" s="29">
        <f t="shared" si="7"/>
        <v>0</v>
      </c>
      <c r="AW36" s="29">
        <f t="shared" si="7"/>
        <v>0</v>
      </c>
      <c r="AX36" s="29">
        <f t="shared" si="7"/>
        <v>0</v>
      </c>
      <c r="AY36" s="29">
        <f t="shared" si="7"/>
        <v>0</v>
      </c>
      <c r="AZ36" s="29">
        <f t="shared" si="7"/>
        <v>0</v>
      </c>
      <c r="BA36" s="29">
        <f t="shared" si="7"/>
        <v>0</v>
      </c>
      <c r="BB36" s="29">
        <f t="shared" si="7"/>
        <v>0</v>
      </c>
      <c r="BC36" s="29">
        <f t="shared" si="7"/>
        <v>0</v>
      </c>
      <c r="BD36" s="29">
        <f t="shared" si="7"/>
        <v>0</v>
      </c>
      <c r="BE36" s="29">
        <f t="shared" si="7"/>
        <v>0</v>
      </c>
      <c r="BF36" s="29">
        <f t="shared" si="7"/>
        <v>0</v>
      </c>
      <c r="BG36" s="29">
        <f t="shared" si="7"/>
        <v>0</v>
      </c>
      <c r="BH36" s="29">
        <f t="shared" si="7"/>
        <v>1.6228382064623998</v>
      </c>
      <c r="BI36" s="29">
        <f>BI37+BI45</f>
        <v>1.6228382064623998</v>
      </c>
      <c r="BJ36" s="29">
        <f t="shared" si="7"/>
        <v>34.922074427087793</v>
      </c>
      <c r="BK36" s="29">
        <f t="shared" si="7"/>
        <v>34.922074427087793</v>
      </c>
      <c r="BL36" s="29">
        <f t="shared" si="7"/>
        <v>0</v>
      </c>
      <c r="BM36" s="29">
        <f t="shared" si="7"/>
        <v>0</v>
      </c>
      <c r="BN36" s="29">
        <f t="shared" si="7"/>
        <v>0</v>
      </c>
      <c r="BO36" s="29">
        <f t="shared" si="7"/>
        <v>0</v>
      </c>
      <c r="BP36" s="29">
        <f t="shared" si="7"/>
        <v>0</v>
      </c>
      <c r="BQ36" s="29">
        <f t="shared" si="7"/>
        <v>0</v>
      </c>
      <c r="BR36" s="29">
        <f t="shared" si="7"/>
        <v>0</v>
      </c>
      <c r="BS36" s="29">
        <f t="shared" si="7"/>
        <v>0</v>
      </c>
    </row>
    <row r="37" spans="1:73" ht="63" x14ac:dyDescent="0.25">
      <c r="A37" s="36" t="s">
        <v>152</v>
      </c>
      <c r="B37" s="24" t="s">
        <v>153</v>
      </c>
      <c r="C37" s="22" t="s">
        <v>120</v>
      </c>
      <c r="D37" s="29">
        <f t="shared" ref="D37:BO37" si="8">D38+D41</f>
        <v>0</v>
      </c>
      <c r="E37" s="29">
        <f t="shared" si="8"/>
        <v>0</v>
      </c>
      <c r="F37" s="29">
        <f t="shared" si="8"/>
        <v>0.27</v>
      </c>
      <c r="G37" s="29">
        <f t="shared" si="8"/>
        <v>0.27</v>
      </c>
      <c r="H37" s="29">
        <f t="shared" si="8"/>
        <v>0</v>
      </c>
      <c r="I37" s="29">
        <f t="shared" si="8"/>
        <v>0</v>
      </c>
      <c r="J37" s="29">
        <f t="shared" si="8"/>
        <v>0</v>
      </c>
      <c r="K37" s="29">
        <f t="shared" si="8"/>
        <v>0</v>
      </c>
      <c r="L37" s="29">
        <f t="shared" si="8"/>
        <v>0</v>
      </c>
      <c r="M37" s="29">
        <f t="shared" si="8"/>
        <v>0</v>
      </c>
      <c r="N37" s="29">
        <f t="shared" si="8"/>
        <v>0.26100000000000001</v>
      </c>
      <c r="O37" s="29">
        <f t="shared" si="8"/>
        <v>0.26100000000000001</v>
      </c>
      <c r="P37" s="29">
        <f t="shared" si="8"/>
        <v>1.6930000000000001</v>
      </c>
      <c r="Q37" s="29">
        <f t="shared" si="8"/>
        <v>1.6930000000000001</v>
      </c>
      <c r="R37" s="29">
        <f t="shared" si="8"/>
        <v>0</v>
      </c>
      <c r="S37" s="29">
        <f t="shared" si="8"/>
        <v>0</v>
      </c>
      <c r="T37" s="29">
        <f t="shared" si="8"/>
        <v>0</v>
      </c>
      <c r="U37" s="29">
        <f t="shared" si="8"/>
        <v>0</v>
      </c>
      <c r="V37" s="29">
        <f t="shared" si="8"/>
        <v>0</v>
      </c>
      <c r="W37" s="29">
        <f t="shared" si="8"/>
        <v>0</v>
      </c>
      <c r="X37" s="29">
        <f t="shared" si="8"/>
        <v>0</v>
      </c>
      <c r="Y37" s="29">
        <f t="shared" si="8"/>
        <v>0</v>
      </c>
      <c r="Z37" s="29">
        <v>0</v>
      </c>
      <c r="AA37" s="29">
        <v>0</v>
      </c>
      <c r="AB37" s="29">
        <f t="shared" si="8"/>
        <v>0.18</v>
      </c>
      <c r="AC37" s="29">
        <f t="shared" si="8"/>
        <v>0.18</v>
      </c>
      <c r="AD37" s="29">
        <f t="shared" si="8"/>
        <v>0</v>
      </c>
      <c r="AE37" s="29">
        <f t="shared" si="8"/>
        <v>0</v>
      </c>
      <c r="AF37" s="29">
        <f t="shared" si="8"/>
        <v>0.4</v>
      </c>
      <c r="AG37" s="29">
        <f t="shared" si="8"/>
        <v>0.4</v>
      </c>
      <c r="AH37" s="29">
        <f t="shared" si="8"/>
        <v>0</v>
      </c>
      <c r="AI37" s="29">
        <f t="shared" si="8"/>
        <v>0</v>
      </c>
      <c r="AJ37" s="29">
        <f t="shared" si="8"/>
        <v>0</v>
      </c>
      <c r="AK37" s="29">
        <f t="shared" si="8"/>
        <v>0</v>
      </c>
      <c r="AL37" s="29">
        <f t="shared" si="8"/>
        <v>0</v>
      </c>
      <c r="AM37" s="29">
        <f t="shared" si="8"/>
        <v>0</v>
      </c>
      <c r="AN37" s="29">
        <f t="shared" si="8"/>
        <v>0</v>
      </c>
      <c r="AO37" s="29">
        <f t="shared" si="8"/>
        <v>0</v>
      </c>
      <c r="AP37" s="29">
        <f t="shared" si="8"/>
        <v>0</v>
      </c>
      <c r="AQ37" s="29">
        <f t="shared" si="8"/>
        <v>0</v>
      </c>
      <c r="AR37" s="29">
        <f t="shared" si="8"/>
        <v>0</v>
      </c>
      <c r="AS37" s="29">
        <f t="shared" si="8"/>
        <v>0</v>
      </c>
      <c r="AT37" s="29">
        <f>AT38+AT41</f>
        <v>5</v>
      </c>
      <c r="AU37" s="29">
        <f>AU38+AU41</f>
        <v>5</v>
      </c>
      <c r="AV37" s="29">
        <f t="shared" si="8"/>
        <v>0</v>
      </c>
      <c r="AW37" s="29">
        <f t="shared" si="8"/>
        <v>0</v>
      </c>
      <c r="AX37" s="29">
        <f t="shared" si="8"/>
        <v>0</v>
      </c>
      <c r="AY37" s="29">
        <f t="shared" si="8"/>
        <v>0</v>
      </c>
      <c r="AZ37" s="29">
        <f t="shared" si="8"/>
        <v>0</v>
      </c>
      <c r="BA37" s="29">
        <f t="shared" si="8"/>
        <v>0</v>
      </c>
      <c r="BB37" s="29">
        <f t="shared" si="8"/>
        <v>0</v>
      </c>
      <c r="BC37" s="29">
        <f t="shared" si="8"/>
        <v>0</v>
      </c>
      <c r="BD37" s="29">
        <f t="shared" si="8"/>
        <v>0</v>
      </c>
      <c r="BE37" s="29">
        <f t="shared" si="8"/>
        <v>0</v>
      </c>
      <c r="BF37" s="29">
        <f t="shared" si="8"/>
        <v>0</v>
      </c>
      <c r="BG37" s="29">
        <f t="shared" si="8"/>
        <v>0</v>
      </c>
      <c r="BH37" s="29">
        <f t="shared" si="8"/>
        <v>1.6228382064623998</v>
      </c>
      <c r="BI37" s="29">
        <f t="shared" si="8"/>
        <v>1.6228382064623998</v>
      </c>
      <c r="BJ37" s="29">
        <f t="shared" si="8"/>
        <v>20.453627243791296</v>
      </c>
      <c r="BK37" s="29">
        <f t="shared" si="8"/>
        <v>20.453627243791296</v>
      </c>
      <c r="BL37" s="29">
        <f t="shared" si="8"/>
        <v>0</v>
      </c>
      <c r="BM37" s="29">
        <f t="shared" si="8"/>
        <v>0</v>
      </c>
      <c r="BN37" s="29">
        <f t="shared" si="8"/>
        <v>0</v>
      </c>
      <c r="BO37" s="29">
        <f t="shared" si="8"/>
        <v>0</v>
      </c>
      <c r="BP37" s="29">
        <f t="shared" ref="BP37:BQ37" si="9">BP38+BP41</f>
        <v>0</v>
      </c>
      <c r="BQ37" s="29">
        <f t="shared" si="9"/>
        <v>0</v>
      </c>
      <c r="BR37" s="29">
        <f>BR38+BR41</f>
        <v>0</v>
      </c>
      <c r="BS37" s="29">
        <f>BS38+BS41</f>
        <v>0</v>
      </c>
    </row>
    <row r="38" spans="1:73" ht="31.5" x14ac:dyDescent="0.25">
      <c r="A38" s="36" t="s">
        <v>154</v>
      </c>
      <c r="B38" s="24" t="s">
        <v>155</v>
      </c>
      <c r="C38" s="22" t="s">
        <v>120</v>
      </c>
      <c r="D38" s="29">
        <f t="shared" ref="D38:BO38" si="10">SUM(D39:D40)</f>
        <v>0</v>
      </c>
      <c r="E38" s="29">
        <f t="shared" si="10"/>
        <v>0</v>
      </c>
      <c r="F38" s="29">
        <f t="shared" si="10"/>
        <v>0.27</v>
      </c>
      <c r="G38" s="29">
        <f t="shared" si="10"/>
        <v>0.27</v>
      </c>
      <c r="H38" s="29">
        <f t="shared" si="10"/>
        <v>0</v>
      </c>
      <c r="I38" s="29">
        <f t="shared" si="10"/>
        <v>0</v>
      </c>
      <c r="J38" s="29">
        <f t="shared" si="10"/>
        <v>0</v>
      </c>
      <c r="K38" s="29">
        <f t="shared" si="10"/>
        <v>0</v>
      </c>
      <c r="L38" s="29">
        <f t="shared" si="10"/>
        <v>0</v>
      </c>
      <c r="M38" s="29">
        <f t="shared" si="10"/>
        <v>0</v>
      </c>
      <c r="N38" s="29">
        <f t="shared" si="10"/>
        <v>0.26100000000000001</v>
      </c>
      <c r="O38" s="29">
        <f t="shared" si="10"/>
        <v>0.26100000000000001</v>
      </c>
      <c r="P38" s="29">
        <f t="shared" si="10"/>
        <v>1.6930000000000001</v>
      </c>
      <c r="Q38" s="29">
        <f t="shared" si="10"/>
        <v>1.6930000000000001</v>
      </c>
      <c r="R38" s="29">
        <f t="shared" si="10"/>
        <v>0</v>
      </c>
      <c r="S38" s="29">
        <f t="shared" si="10"/>
        <v>0</v>
      </c>
      <c r="T38" s="29">
        <f t="shared" si="10"/>
        <v>0</v>
      </c>
      <c r="U38" s="29">
        <f t="shared" si="10"/>
        <v>0</v>
      </c>
      <c r="V38" s="29">
        <f t="shared" si="10"/>
        <v>0</v>
      </c>
      <c r="W38" s="29">
        <f t="shared" si="10"/>
        <v>0</v>
      </c>
      <c r="X38" s="29">
        <f t="shared" si="10"/>
        <v>0</v>
      </c>
      <c r="Y38" s="29">
        <f t="shared" si="10"/>
        <v>0</v>
      </c>
      <c r="Z38" s="29">
        <v>0</v>
      </c>
      <c r="AA38" s="29">
        <v>0</v>
      </c>
      <c r="AB38" s="29">
        <f t="shared" si="10"/>
        <v>0</v>
      </c>
      <c r="AC38" s="29">
        <f t="shared" si="10"/>
        <v>0</v>
      </c>
      <c r="AD38" s="29">
        <f t="shared" si="10"/>
        <v>0</v>
      </c>
      <c r="AE38" s="29">
        <f t="shared" si="10"/>
        <v>0</v>
      </c>
      <c r="AF38" s="29">
        <f t="shared" si="10"/>
        <v>0</v>
      </c>
      <c r="AG38" s="29">
        <f t="shared" si="10"/>
        <v>0</v>
      </c>
      <c r="AH38" s="29">
        <f t="shared" si="10"/>
        <v>0</v>
      </c>
      <c r="AI38" s="29">
        <f t="shared" si="10"/>
        <v>0</v>
      </c>
      <c r="AJ38" s="29">
        <f t="shared" si="10"/>
        <v>0</v>
      </c>
      <c r="AK38" s="29">
        <f t="shared" si="10"/>
        <v>0</v>
      </c>
      <c r="AL38" s="29">
        <f t="shared" si="10"/>
        <v>0</v>
      </c>
      <c r="AM38" s="29">
        <f t="shared" si="10"/>
        <v>0</v>
      </c>
      <c r="AN38" s="29">
        <f t="shared" si="10"/>
        <v>0</v>
      </c>
      <c r="AO38" s="29">
        <f t="shared" si="10"/>
        <v>0</v>
      </c>
      <c r="AP38" s="29">
        <f t="shared" si="10"/>
        <v>0</v>
      </c>
      <c r="AQ38" s="29">
        <f t="shared" si="10"/>
        <v>0</v>
      </c>
      <c r="AR38" s="29">
        <f t="shared" si="10"/>
        <v>0</v>
      </c>
      <c r="AS38" s="29">
        <f t="shared" si="10"/>
        <v>0</v>
      </c>
      <c r="AT38" s="29">
        <f>SUM(AT39:AT40)</f>
        <v>0</v>
      </c>
      <c r="AU38" s="29">
        <f>SUM(AU39:AU40)</f>
        <v>0</v>
      </c>
      <c r="AV38" s="29">
        <f t="shared" si="10"/>
        <v>0</v>
      </c>
      <c r="AW38" s="29">
        <f t="shared" si="10"/>
        <v>0</v>
      </c>
      <c r="AX38" s="29">
        <f t="shared" si="10"/>
        <v>0</v>
      </c>
      <c r="AY38" s="29">
        <f t="shared" si="10"/>
        <v>0</v>
      </c>
      <c r="AZ38" s="29">
        <f t="shared" si="10"/>
        <v>0</v>
      </c>
      <c r="BA38" s="29">
        <f t="shared" si="10"/>
        <v>0</v>
      </c>
      <c r="BB38" s="29">
        <f t="shared" si="10"/>
        <v>0</v>
      </c>
      <c r="BC38" s="29">
        <f t="shared" si="10"/>
        <v>0</v>
      </c>
      <c r="BD38" s="29">
        <f t="shared" si="10"/>
        <v>0</v>
      </c>
      <c r="BE38" s="29">
        <f t="shared" si="10"/>
        <v>0</v>
      </c>
      <c r="BF38" s="29">
        <f t="shared" si="10"/>
        <v>0</v>
      </c>
      <c r="BG38" s="29">
        <f t="shared" si="10"/>
        <v>0</v>
      </c>
      <c r="BH38" s="29">
        <f t="shared" si="10"/>
        <v>0</v>
      </c>
      <c r="BI38" s="29">
        <f t="shared" si="10"/>
        <v>0</v>
      </c>
      <c r="BJ38" s="29">
        <f t="shared" si="10"/>
        <v>17.350212176248895</v>
      </c>
      <c r="BK38" s="29">
        <f t="shared" si="10"/>
        <v>17.350212176248895</v>
      </c>
      <c r="BL38" s="29">
        <f t="shared" si="10"/>
        <v>0</v>
      </c>
      <c r="BM38" s="29">
        <f t="shared" si="10"/>
        <v>0</v>
      </c>
      <c r="BN38" s="29">
        <f t="shared" si="10"/>
        <v>0</v>
      </c>
      <c r="BO38" s="29">
        <f t="shared" si="10"/>
        <v>0</v>
      </c>
      <c r="BP38" s="29">
        <f t="shared" ref="BP38:BQ38" si="11">SUM(BP39:BP40)</f>
        <v>0</v>
      </c>
      <c r="BQ38" s="29">
        <f t="shared" si="11"/>
        <v>0</v>
      </c>
      <c r="BR38" s="29">
        <f>SUM(BR39:BR40)</f>
        <v>0</v>
      </c>
      <c r="BS38" s="29">
        <f>SUM(BS39:BS40)</f>
        <v>0</v>
      </c>
    </row>
    <row r="39" spans="1:73" ht="33.75" x14ac:dyDescent="0.25">
      <c r="A39" s="37" t="s">
        <v>156</v>
      </c>
      <c r="B39" s="22" t="s">
        <v>157</v>
      </c>
      <c r="C39" s="22" t="s">
        <v>158</v>
      </c>
      <c r="D39" s="29">
        <v>0</v>
      </c>
      <c r="E39" s="29">
        <v>0</v>
      </c>
      <c r="F39" s="29">
        <v>0.17000000000000004</v>
      </c>
      <c r="G39" s="29">
        <v>0.17000000000000004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0.109</v>
      </c>
      <c r="O39" s="29">
        <v>0.109</v>
      </c>
      <c r="P39" s="29">
        <v>1.165</v>
      </c>
      <c r="Q39" s="29">
        <v>1.165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71</v>
      </c>
      <c r="AA39" s="29">
        <v>71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10.23053993575904</v>
      </c>
      <c r="BK39" s="29">
        <v>10.23053993575904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</row>
    <row r="40" spans="1:73" ht="33.75" x14ac:dyDescent="0.25">
      <c r="A40" s="37" t="s">
        <v>156</v>
      </c>
      <c r="B40" s="22" t="s">
        <v>159</v>
      </c>
      <c r="C40" s="22" t="s">
        <v>160</v>
      </c>
      <c r="D40" s="29">
        <v>0</v>
      </c>
      <c r="E40" s="29">
        <v>0</v>
      </c>
      <c r="F40" s="29">
        <v>0.1</v>
      </c>
      <c r="G40" s="29">
        <v>0.1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38">
        <v>0.152</v>
      </c>
      <c r="O40" s="38">
        <v>0.152</v>
      </c>
      <c r="P40" s="29">
        <v>0.52800000000000002</v>
      </c>
      <c r="Q40" s="29">
        <v>0.52800000000000002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61</v>
      </c>
      <c r="AA40" s="29">
        <v>61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7.119672240489856</v>
      </c>
      <c r="BK40" s="29">
        <v>7.119672240489856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</row>
    <row r="41" spans="1:73" ht="42" x14ac:dyDescent="0.25">
      <c r="A41" s="36" t="s">
        <v>161</v>
      </c>
      <c r="B41" s="24" t="s">
        <v>162</v>
      </c>
      <c r="C41" s="22" t="s">
        <v>120</v>
      </c>
      <c r="D41" s="29">
        <f t="shared" ref="D41:BO41" si="12">SUM(D42:D44)</f>
        <v>0</v>
      </c>
      <c r="E41" s="29">
        <f t="shared" si="12"/>
        <v>0</v>
      </c>
      <c r="F41" s="29">
        <f t="shared" si="12"/>
        <v>0</v>
      </c>
      <c r="G41" s="29">
        <f t="shared" si="12"/>
        <v>0</v>
      </c>
      <c r="H41" s="29">
        <f t="shared" si="12"/>
        <v>0</v>
      </c>
      <c r="I41" s="29">
        <f t="shared" si="12"/>
        <v>0</v>
      </c>
      <c r="J41" s="29">
        <f t="shared" si="12"/>
        <v>0</v>
      </c>
      <c r="K41" s="29">
        <f t="shared" si="12"/>
        <v>0</v>
      </c>
      <c r="L41" s="29">
        <f t="shared" si="12"/>
        <v>0</v>
      </c>
      <c r="M41" s="29">
        <f t="shared" si="12"/>
        <v>0</v>
      </c>
      <c r="N41" s="29">
        <f t="shared" si="12"/>
        <v>0</v>
      </c>
      <c r="O41" s="29">
        <f t="shared" si="12"/>
        <v>0</v>
      </c>
      <c r="P41" s="29">
        <f t="shared" si="12"/>
        <v>0</v>
      </c>
      <c r="Q41" s="29">
        <f t="shared" si="12"/>
        <v>0</v>
      </c>
      <c r="R41" s="29">
        <f t="shared" si="12"/>
        <v>0</v>
      </c>
      <c r="S41" s="29">
        <f t="shared" si="12"/>
        <v>0</v>
      </c>
      <c r="T41" s="29">
        <f t="shared" si="12"/>
        <v>0</v>
      </c>
      <c r="U41" s="29">
        <f t="shared" si="12"/>
        <v>0</v>
      </c>
      <c r="V41" s="29">
        <f t="shared" si="12"/>
        <v>0</v>
      </c>
      <c r="W41" s="29">
        <f t="shared" si="12"/>
        <v>0</v>
      </c>
      <c r="X41" s="29">
        <f t="shared" si="12"/>
        <v>0</v>
      </c>
      <c r="Y41" s="29">
        <f t="shared" si="12"/>
        <v>0</v>
      </c>
      <c r="Z41" s="29">
        <f t="shared" si="12"/>
        <v>0</v>
      </c>
      <c r="AA41" s="29">
        <f t="shared" si="12"/>
        <v>0</v>
      </c>
      <c r="AB41" s="29">
        <f t="shared" si="12"/>
        <v>0.18</v>
      </c>
      <c r="AC41" s="29">
        <f t="shared" si="12"/>
        <v>0.18</v>
      </c>
      <c r="AD41" s="29">
        <f t="shared" si="12"/>
        <v>0</v>
      </c>
      <c r="AE41" s="29">
        <f t="shared" si="12"/>
        <v>0</v>
      </c>
      <c r="AF41" s="29">
        <f t="shared" si="12"/>
        <v>0.4</v>
      </c>
      <c r="AG41" s="29">
        <f t="shared" si="12"/>
        <v>0.4</v>
      </c>
      <c r="AH41" s="29">
        <f t="shared" si="12"/>
        <v>0</v>
      </c>
      <c r="AI41" s="29">
        <f t="shared" si="12"/>
        <v>0</v>
      </c>
      <c r="AJ41" s="29">
        <f t="shared" si="12"/>
        <v>0</v>
      </c>
      <c r="AK41" s="29">
        <f t="shared" si="12"/>
        <v>0</v>
      </c>
      <c r="AL41" s="29">
        <f t="shared" si="12"/>
        <v>0</v>
      </c>
      <c r="AM41" s="29">
        <f t="shared" si="12"/>
        <v>0</v>
      </c>
      <c r="AN41" s="29">
        <f t="shared" si="12"/>
        <v>0</v>
      </c>
      <c r="AO41" s="29">
        <f t="shared" si="12"/>
        <v>0</v>
      </c>
      <c r="AP41" s="29">
        <f t="shared" si="12"/>
        <v>0</v>
      </c>
      <c r="AQ41" s="29">
        <f t="shared" si="12"/>
        <v>0</v>
      </c>
      <c r="AR41" s="29">
        <f t="shared" si="12"/>
        <v>0</v>
      </c>
      <c r="AS41" s="29">
        <f t="shared" si="12"/>
        <v>0</v>
      </c>
      <c r="AT41" s="29">
        <f t="shared" si="12"/>
        <v>5</v>
      </c>
      <c r="AU41" s="29">
        <f t="shared" si="12"/>
        <v>5</v>
      </c>
      <c r="AV41" s="29">
        <f t="shared" si="12"/>
        <v>0</v>
      </c>
      <c r="AW41" s="29">
        <f t="shared" si="12"/>
        <v>0</v>
      </c>
      <c r="AX41" s="29">
        <f t="shared" si="12"/>
        <v>0</v>
      </c>
      <c r="AY41" s="29">
        <f t="shared" si="12"/>
        <v>0</v>
      </c>
      <c r="AZ41" s="29">
        <f t="shared" si="12"/>
        <v>0</v>
      </c>
      <c r="BA41" s="29">
        <f t="shared" si="12"/>
        <v>0</v>
      </c>
      <c r="BB41" s="29">
        <f t="shared" si="12"/>
        <v>0</v>
      </c>
      <c r="BC41" s="29">
        <f t="shared" si="12"/>
        <v>0</v>
      </c>
      <c r="BD41" s="29">
        <f t="shared" si="12"/>
        <v>0</v>
      </c>
      <c r="BE41" s="29">
        <f t="shared" si="12"/>
        <v>0</v>
      </c>
      <c r="BF41" s="29">
        <f t="shared" si="12"/>
        <v>0</v>
      </c>
      <c r="BG41" s="29">
        <f t="shared" si="12"/>
        <v>0</v>
      </c>
      <c r="BH41" s="29">
        <f t="shared" si="12"/>
        <v>1.6228382064623998</v>
      </c>
      <c r="BI41" s="29">
        <f t="shared" si="12"/>
        <v>1.6228382064623998</v>
      </c>
      <c r="BJ41" s="29">
        <f t="shared" si="12"/>
        <v>3.1034150675424002</v>
      </c>
      <c r="BK41" s="29">
        <f t="shared" si="12"/>
        <v>3.1034150675424002</v>
      </c>
      <c r="BL41" s="29">
        <f t="shared" si="12"/>
        <v>0</v>
      </c>
      <c r="BM41" s="29">
        <f t="shared" si="12"/>
        <v>0</v>
      </c>
      <c r="BN41" s="29">
        <f t="shared" si="12"/>
        <v>0</v>
      </c>
      <c r="BO41" s="29">
        <f t="shared" si="12"/>
        <v>0</v>
      </c>
      <c r="BP41" s="29">
        <f t="shared" ref="BP41:BQ41" si="13">SUM(BP42:BP44)</f>
        <v>0</v>
      </c>
      <c r="BQ41" s="29">
        <f t="shared" si="13"/>
        <v>0</v>
      </c>
      <c r="BR41" s="29">
        <f>SUM(BR42:BR44)</f>
        <v>0</v>
      </c>
      <c r="BS41" s="29">
        <f>SUM(BS42:BS44)</f>
        <v>0</v>
      </c>
      <c r="BU41" s="39"/>
    </row>
    <row r="42" spans="1:73" ht="45" x14ac:dyDescent="0.25">
      <c r="A42" s="37" t="s">
        <v>161</v>
      </c>
      <c r="B42" s="22" t="s">
        <v>163</v>
      </c>
      <c r="C42" s="22" t="s">
        <v>164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0.4</v>
      </c>
      <c r="AG42" s="29">
        <v>0.4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/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1.6228382064623998</v>
      </c>
      <c r="BI42" s="29">
        <v>1.6228382064623998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</row>
    <row r="43" spans="1:73" ht="33.75" x14ac:dyDescent="0.25">
      <c r="A43" s="40" t="s">
        <v>161</v>
      </c>
      <c r="B43" s="22" t="s">
        <v>165</v>
      </c>
      <c r="C43" s="22" t="s">
        <v>166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5</v>
      </c>
      <c r="AU43" s="29">
        <v>5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41">
        <v>1.7805285217800002</v>
      </c>
      <c r="BK43" s="41">
        <v>1.7805285217800002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</row>
    <row r="44" spans="1:73" ht="45" x14ac:dyDescent="0.25">
      <c r="A44" s="40" t="s">
        <v>161</v>
      </c>
      <c r="B44" s="22" t="s">
        <v>167</v>
      </c>
      <c r="C44" s="22" t="s">
        <v>168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0.18</v>
      </c>
      <c r="AC44" s="29">
        <v>0.18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1.3228865457623999</v>
      </c>
      <c r="BK44" s="29">
        <v>1.3228865457623999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</row>
    <row r="45" spans="1:73" ht="42" x14ac:dyDescent="0.25">
      <c r="A45" s="36" t="s">
        <v>169</v>
      </c>
      <c r="B45" s="24" t="s">
        <v>170</v>
      </c>
      <c r="C45" s="22" t="s">
        <v>120</v>
      </c>
      <c r="D45" s="29">
        <f t="shared" ref="D45:N45" si="14">D46</f>
        <v>0</v>
      </c>
      <c r="E45" s="29">
        <f t="shared" si="14"/>
        <v>0</v>
      </c>
      <c r="F45" s="29">
        <f t="shared" si="14"/>
        <v>0</v>
      </c>
      <c r="G45" s="29">
        <f t="shared" si="14"/>
        <v>0</v>
      </c>
      <c r="H45" s="29">
        <f t="shared" si="14"/>
        <v>0</v>
      </c>
      <c r="I45" s="29">
        <f t="shared" si="14"/>
        <v>0</v>
      </c>
      <c r="J45" s="29">
        <f t="shared" si="14"/>
        <v>0</v>
      </c>
      <c r="K45" s="29">
        <f t="shared" si="14"/>
        <v>0</v>
      </c>
      <c r="L45" s="29">
        <f t="shared" si="14"/>
        <v>0</v>
      </c>
      <c r="M45" s="29">
        <f t="shared" si="14"/>
        <v>0</v>
      </c>
      <c r="N45" s="29">
        <f t="shared" si="14"/>
        <v>0</v>
      </c>
      <c r="O45" s="29">
        <f>O46</f>
        <v>0</v>
      </c>
      <c r="P45" s="29">
        <f>P46</f>
        <v>0</v>
      </c>
      <c r="Q45" s="29">
        <f>Q46</f>
        <v>0</v>
      </c>
      <c r="R45" s="29">
        <f t="shared" ref="R45:BS45" si="15">R46</f>
        <v>0</v>
      </c>
      <c r="S45" s="29">
        <f t="shared" si="15"/>
        <v>0</v>
      </c>
      <c r="T45" s="29">
        <f t="shared" si="15"/>
        <v>0</v>
      </c>
      <c r="U45" s="29">
        <f t="shared" si="15"/>
        <v>0</v>
      </c>
      <c r="V45" s="29">
        <f t="shared" si="15"/>
        <v>0</v>
      </c>
      <c r="W45" s="29">
        <f t="shared" si="15"/>
        <v>0</v>
      </c>
      <c r="X45" s="29">
        <f t="shared" si="15"/>
        <v>0</v>
      </c>
      <c r="Y45" s="29">
        <f t="shared" si="15"/>
        <v>0</v>
      </c>
      <c r="Z45" s="29">
        <f t="shared" si="15"/>
        <v>0</v>
      </c>
      <c r="AA45" s="29">
        <f t="shared" si="15"/>
        <v>0</v>
      </c>
      <c r="AB45" s="29">
        <f t="shared" si="15"/>
        <v>0</v>
      </c>
      <c r="AC45" s="29">
        <f t="shared" si="15"/>
        <v>0</v>
      </c>
      <c r="AD45" s="29">
        <f t="shared" si="15"/>
        <v>0</v>
      </c>
      <c r="AE45" s="29">
        <f t="shared" si="15"/>
        <v>0</v>
      </c>
      <c r="AF45" s="29">
        <f t="shared" si="15"/>
        <v>0</v>
      </c>
      <c r="AG45" s="29">
        <f t="shared" si="15"/>
        <v>0</v>
      </c>
      <c r="AH45" s="29">
        <f t="shared" si="15"/>
        <v>1.1359999999999999</v>
      </c>
      <c r="AI45" s="29">
        <f t="shared" si="15"/>
        <v>1.1359999999999999</v>
      </c>
      <c r="AJ45" s="29">
        <f t="shared" si="15"/>
        <v>0</v>
      </c>
      <c r="AK45" s="29">
        <f t="shared" si="15"/>
        <v>0</v>
      </c>
      <c r="AL45" s="29">
        <f t="shared" si="15"/>
        <v>1.2</v>
      </c>
      <c r="AM45" s="29">
        <f t="shared" si="15"/>
        <v>1.2</v>
      </c>
      <c r="AN45" s="29">
        <f t="shared" si="15"/>
        <v>0</v>
      </c>
      <c r="AO45" s="29">
        <f t="shared" si="15"/>
        <v>0</v>
      </c>
      <c r="AP45" s="29">
        <f t="shared" si="15"/>
        <v>0</v>
      </c>
      <c r="AQ45" s="29">
        <f t="shared" si="15"/>
        <v>0</v>
      </c>
      <c r="AR45" s="29">
        <f t="shared" si="15"/>
        <v>0</v>
      </c>
      <c r="AS45" s="29">
        <f t="shared" si="15"/>
        <v>0</v>
      </c>
      <c r="AT45" s="29">
        <f t="shared" si="15"/>
        <v>0</v>
      </c>
      <c r="AU45" s="29">
        <f t="shared" si="15"/>
        <v>0</v>
      </c>
      <c r="AV45" s="29">
        <f t="shared" si="15"/>
        <v>0</v>
      </c>
      <c r="AW45" s="29">
        <f t="shared" si="15"/>
        <v>0</v>
      </c>
      <c r="AX45" s="29">
        <f t="shared" si="15"/>
        <v>0</v>
      </c>
      <c r="AY45" s="29">
        <f t="shared" si="15"/>
        <v>0</v>
      </c>
      <c r="AZ45" s="29">
        <f t="shared" si="15"/>
        <v>0</v>
      </c>
      <c r="BA45" s="29">
        <f t="shared" si="15"/>
        <v>0</v>
      </c>
      <c r="BB45" s="29">
        <f t="shared" si="15"/>
        <v>0</v>
      </c>
      <c r="BC45" s="29">
        <f t="shared" si="15"/>
        <v>0</v>
      </c>
      <c r="BD45" s="29">
        <f t="shared" si="15"/>
        <v>0</v>
      </c>
      <c r="BE45" s="29">
        <f t="shared" si="15"/>
        <v>0</v>
      </c>
      <c r="BF45" s="29">
        <f t="shared" si="15"/>
        <v>0</v>
      </c>
      <c r="BG45" s="29">
        <f t="shared" si="15"/>
        <v>0</v>
      </c>
      <c r="BH45" s="29">
        <f t="shared" si="15"/>
        <v>0</v>
      </c>
      <c r="BI45" s="29">
        <f t="shared" si="15"/>
        <v>0</v>
      </c>
      <c r="BJ45" s="29">
        <f t="shared" si="15"/>
        <v>14.468447183296501</v>
      </c>
      <c r="BK45" s="29">
        <f t="shared" si="15"/>
        <v>14.468447183296501</v>
      </c>
      <c r="BL45" s="29">
        <f t="shared" si="15"/>
        <v>0</v>
      </c>
      <c r="BM45" s="29">
        <f t="shared" si="15"/>
        <v>0</v>
      </c>
      <c r="BN45" s="29">
        <f t="shared" si="15"/>
        <v>0</v>
      </c>
      <c r="BO45" s="29">
        <f t="shared" si="15"/>
        <v>0</v>
      </c>
      <c r="BP45" s="29">
        <f t="shared" si="15"/>
        <v>0</v>
      </c>
      <c r="BQ45" s="29">
        <f t="shared" si="15"/>
        <v>0</v>
      </c>
      <c r="BR45" s="29">
        <f t="shared" si="15"/>
        <v>0</v>
      </c>
      <c r="BS45" s="29">
        <f t="shared" si="15"/>
        <v>0</v>
      </c>
    </row>
    <row r="46" spans="1:73" ht="31.5" x14ac:dyDescent="0.25">
      <c r="A46" s="36" t="s">
        <v>171</v>
      </c>
      <c r="B46" s="24" t="s">
        <v>172</v>
      </c>
      <c r="C46" s="22" t="s">
        <v>120</v>
      </c>
      <c r="D46" s="29">
        <f t="shared" ref="D46:N46" si="16">SUM(D47:D48)</f>
        <v>0</v>
      </c>
      <c r="E46" s="29">
        <f t="shared" si="16"/>
        <v>0</v>
      </c>
      <c r="F46" s="29">
        <f t="shared" si="16"/>
        <v>0</v>
      </c>
      <c r="G46" s="29">
        <f t="shared" si="16"/>
        <v>0</v>
      </c>
      <c r="H46" s="29">
        <f t="shared" si="16"/>
        <v>0</v>
      </c>
      <c r="I46" s="29">
        <f t="shared" si="16"/>
        <v>0</v>
      </c>
      <c r="J46" s="29">
        <f t="shared" si="16"/>
        <v>0</v>
      </c>
      <c r="K46" s="29">
        <f t="shared" si="16"/>
        <v>0</v>
      </c>
      <c r="L46" s="29">
        <f t="shared" si="16"/>
        <v>0</v>
      </c>
      <c r="M46" s="29">
        <f t="shared" si="16"/>
        <v>0</v>
      </c>
      <c r="N46" s="29">
        <f t="shared" si="16"/>
        <v>0</v>
      </c>
      <c r="O46" s="29">
        <f>SUM(N47:N48)</f>
        <v>0</v>
      </c>
      <c r="P46" s="29">
        <f>SUM(O47:O48)</f>
        <v>0</v>
      </c>
      <c r="Q46" s="29">
        <f>SUM(P47:P48)</f>
        <v>0</v>
      </c>
      <c r="R46" s="29">
        <f t="shared" ref="R46:BS46" si="17">SUM(R47:R48)</f>
        <v>0</v>
      </c>
      <c r="S46" s="29">
        <f t="shared" si="17"/>
        <v>0</v>
      </c>
      <c r="T46" s="29">
        <f t="shared" si="17"/>
        <v>0</v>
      </c>
      <c r="U46" s="29">
        <f t="shared" si="17"/>
        <v>0</v>
      </c>
      <c r="V46" s="29">
        <f t="shared" si="17"/>
        <v>0</v>
      </c>
      <c r="W46" s="29">
        <f t="shared" si="17"/>
        <v>0</v>
      </c>
      <c r="X46" s="29">
        <f t="shared" si="17"/>
        <v>0</v>
      </c>
      <c r="Y46" s="29">
        <f t="shared" si="17"/>
        <v>0</v>
      </c>
      <c r="Z46" s="29">
        <f t="shared" si="17"/>
        <v>0</v>
      </c>
      <c r="AA46" s="29">
        <f t="shared" si="17"/>
        <v>0</v>
      </c>
      <c r="AB46" s="29">
        <f t="shared" si="17"/>
        <v>0</v>
      </c>
      <c r="AC46" s="29">
        <f t="shared" si="17"/>
        <v>0</v>
      </c>
      <c r="AD46" s="29">
        <f t="shared" si="17"/>
        <v>0</v>
      </c>
      <c r="AE46" s="29">
        <f t="shared" si="17"/>
        <v>0</v>
      </c>
      <c r="AF46" s="29">
        <f t="shared" si="17"/>
        <v>0</v>
      </c>
      <c r="AG46" s="29">
        <f t="shared" si="17"/>
        <v>0</v>
      </c>
      <c r="AH46" s="29">
        <f t="shared" si="17"/>
        <v>1.1359999999999999</v>
      </c>
      <c r="AI46" s="29">
        <f t="shared" si="17"/>
        <v>1.1359999999999999</v>
      </c>
      <c r="AJ46" s="29">
        <f t="shared" si="17"/>
        <v>0</v>
      </c>
      <c r="AK46" s="29">
        <f t="shared" si="17"/>
        <v>0</v>
      </c>
      <c r="AL46" s="29">
        <f t="shared" si="17"/>
        <v>1.2</v>
      </c>
      <c r="AM46" s="29">
        <f t="shared" si="17"/>
        <v>1.2</v>
      </c>
      <c r="AN46" s="29">
        <f t="shared" si="17"/>
        <v>0</v>
      </c>
      <c r="AO46" s="29">
        <f t="shared" si="17"/>
        <v>0</v>
      </c>
      <c r="AP46" s="29">
        <f t="shared" si="17"/>
        <v>0</v>
      </c>
      <c r="AQ46" s="29">
        <f t="shared" si="17"/>
        <v>0</v>
      </c>
      <c r="AR46" s="29">
        <f t="shared" si="17"/>
        <v>0</v>
      </c>
      <c r="AS46" s="29">
        <f t="shared" si="17"/>
        <v>0</v>
      </c>
      <c r="AT46" s="29">
        <f t="shared" si="17"/>
        <v>0</v>
      </c>
      <c r="AU46" s="29">
        <f t="shared" si="17"/>
        <v>0</v>
      </c>
      <c r="AV46" s="29">
        <f t="shared" si="17"/>
        <v>0</v>
      </c>
      <c r="AW46" s="29">
        <f t="shared" si="17"/>
        <v>0</v>
      </c>
      <c r="AX46" s="29">
        <f t="shared" si="17"/>
        <v>0</v>
      </c>
      <c r="AY46" s="29">
        <f t="shared" si="17"/>
        <v>0</v>
      </c>
      <c r="AZ46" s="29">
        <f t="shared" si="17"/>
        <v>0</v>
      </c>
      <c r="BA46" s="29">
        <f t="shared" si="17"/>
        <v>0</v>
      </c>
      <c r="BB46" s="29">
        <f t="shared" si="17"/>
        <v>0</v>
      </c>
      <c r="BC46" s="29">
        <f t="shared" si="17"/>
        <v>0</v>
      </c>
      <c r="BD46" s="29">
        <f t="shared" si="17"/>
        <v>0</v>
      </c>
      <c r="BE46" s="29">
        <f t="shared" si="17"/>
        <v>0</v>
      </c>
      <c r="BF46" s="29">
        <f t="shared" si="17"/>
        <v>0</v>
      </c>
      <c r="BG46" s="29">
        <f t="shared" si="17"/>
        <v>0</v>
      </c>
      <c r="BH46" s="29">
        <f t="shared" si="17"/>
        <v>0</v>
      </c>
      <c r="BI46" s="29">
        <f t="shared" si="17"/>
        <v>0</v>
      </c>
      <c r="BJ46" s="29">
        <f t="shared" si="17"/>
        <v>14.468447183296501</v>
      </c>
      <c r="BK46" s="29">
        <f t="shared" si="17"/>
        <v>14.468447183296501</v>
      </c>
      <c r="BL46" s="29">
        <f t="shared" si="17"/>
        <v>0</v>
      </c>
      <c r="BM46" s="29">
        <f t="shared" si="17"/>
        <v>0</v>
      </c>
      <c r="BN46" s="29">
        <f t="shared" si="17"/>
        <v>0</v>
      </c>
      <c r="BO46" s="29">
        <f t="shared" si="17"/>
        <v>0</v>
      </c>
      <c r="BP46" s="29">
        <f t="shared" si="17"/>
        <v>0</v>
      </c>
      <c r="BQ46" s="29">
        <f t="shared" si="17"/>
        <v>0</v>
      </c>
      <c r="BR46" s="29">
        <f t="shared" si="17"/>
        <v>0</v>
      </c>
      <c r="BS46" s="29">
        <f t="shared" si="17"/>
        <v>0</v>
      </c>
    </row>
    <row r="47" spans="1:73" ht="45" x14ac:dyDescent="0.25">
      <c r="A47" s="40" t="s">
        <v>171</v>
      </c>
      <c r="B47" s="22" t="s">
        <v>173</v>
      </c>
      <c r="C47" s="22" t="s">
        <v>174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1.2</v>
      </c>
      <c r="AM47" s="29">
        <v>1.2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4.2461273331792002</v>
      </c>
      <c r="BK47" s="29">
        <v>4.2461273331792002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</row>
    <row r="48" spans="1:73" ht="56.25" x14ac:dyDescent="0.25">
      <c r="A48" s="40" t="s">
        <v>171</v>
      </c>
      <c r="B48" s="22" t="s">
        <v>175</v>
      </c>
      <c r="C48" s="22" t="s">
        <v>176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1.1359999999999999</v>
      </c>
      <c r="AI48" s="29">
        <v>1.1359999999999999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10.2223198501173</v>
      </c>
      <c r="BK48" s="29">
        <v>10.2223198501173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</row>
    <row r="49" spans="1:71" ht="31.5" x14ac:dyDescent="0.25">
      <c r="A49" s="42" t="s">
        <v>177</v>
      </c>
      <c r="B49" s="42" t="s">
        <v>128</v>
      </c>
      <c r="C49" s="43" t="s">
        <v>120</v>
      </c>
      <c r="D49" s="44">
        <f t="shared" ref="D49:BO49" si="18">SUM(D50:D50)</f>
        <v>0</v>
      </c>
      <c r="E49" s="44">
        <f t="shared" si="18"/>
        <v>0</v>
      </c>
      <c r="F49" s="44">
        <f t="shared" si="18"/>
        <v>0.4</v>
      </c>
      <c r="G49" s="44">
        <f t="shared" si="18"/>
        <v>0.4</v>
      </c>
      <c r="H49" s="44">
        <f t="shared" si="18"/>
        <v>0</v>
      </c>
      <c r="I49" s="44">
        <f t="shared" si="18"/>
        <v>0</v>
      </c>
      <c r="J49" s="44">
        <f t="shared" si="18"/>
        <v>0</v>
      </c>
      <c r="K49" s="44">
        <f t="shared" si="18"/>
        <v>0</v>
      </c>
      <c r="L49" s="44">
        <f t="shared" si="18"/>
        <v>0</v>
      </c>
      <c r="M49" s="44">
        <f t="shared" si="18"/>
        <v>0</v>
      </c>
      <c r="N49" s="44">
        <f t="shared" si="18"/>
        <v>0.5</v>
      </c>
      <c r="O49" s="44">
        <f t="shared" si="18"/>
        <v>0.5</v>
      </c>
      <c r="P49" s="44">
        <f t="shared" si="18"/>
        <v>1.9379999999999999</v>
      </c>
      <c r="Q49" s="44">
        <f t="shared" si="18"/>
        <v>1.9379999999999999</v>
      </c>
      <c r="R49" s="44">
        <f t="shared" si="18"/>
        <v>0</v>
      </c>
      <c r="S49" s="44">
        <f t="shared" si="18"/>
        <v>0</v>
      </c>
      <c r="T49" s="44">
        <f t="shared" si="18"/>
        <v>0</v>
      </c>
      <c r="U49" s="44">
        <f t="shared" si="18"/>
        <v>0</v>
      </c>
      <c r="V49" s="44">
        <f t="shared" si="18"/>
        <v>0</v>
      </c>
      <c r="W49" s="44">
        <f t="shared" si="18"/>
        <v>0</v>
      </c>
      <c r="X49" s="44">
        <f t="shared" si="18"/>
        <v>0</v>
      </c>
      <c r="Y49" s="44">
        <f t="shared" si="18"/>
        <v>0</v>
      </c>
      <c r="Z49" s="44">
        <f t="shared" si="18"/>
        <v>0</v>
      </c>
      <c r="AA49" s="44">
        <f t="shared" si="18"/>
        <v>0</v>
      </c>
      <c r="AB49" s="44">
        <f t="shared" si="18"/>
        <v>0</v>
      </c>
      <c r="AC49" s="44">
        <f t="shared" si="18"/>
        <v>0</v>
      </c>
      <c r="AD49" s="44">
        <f t="shared" si="18"/>
        <v>0</v>
      </c>
      <c r="AE49" s="44">
        <f t="shared" si="18"/>
        <v>0</v>
      </c>
      <c r="AF49" s="44">
        <f t="shared" si="18"/>
        <v>0</v>
      </c>
      <c r="AG49" s="44">
        <f t="shared" si="18"/>
        <v>0</v>
      </c>
      <c r="AH49" s="44">
        <f t="shared" si="18"/>
        <v>0</v>
      </c>
      <c r="AI49" s="44">
        <f t="shared" si="18"/>
        <v>0</v>
      </c>
      <c r="AJ49" s="44">
        <f t="shared" si="18"/>
        <v>0</v>
      </c>
      <c r="AK49" s="44">
        <f t="shared" si="18"/>
        <v>0</v>
      </c>
      <c r="AL49" s="44">
        <f t="shared" si="18"/>
        <v>0</v>
      </c>
      <c r="AM49" s="44">
        <f t="shared" si="18"/>
        <v>0</v>
      </c>
      <c r="AN49" s="44">
        <f t="shared" si="18"/>
        <v>0</v>
      </c>
      <c r="AO49" s="44">
        <f t="shared" si="18"/>
        <v>0</v>
      </c>
      <c r="AP49" s="44">
        <f t="shared" si="18"/>
        <v>0</v>
      </c>
      <c r="AQ49" s="44">
        <f t="shared" si="18"/>
        <v>0</v>
      </c>
      <c r="AR49" s="44">
        <f t="shared" si="18"/>
        <v>0</v>
      </c>
      <c r="AS49" s="44">
        <f t="shared" si="18"/>
        <v>0</v>
      </c>
      <c r="AT49" s="44">
        <f t="shared" si="18"/>
        <v>0</v>
      </c>
      <c r="AU49" s="44">
        <f t="shared" si="18"/>
        <v>0</v>
      </c>
      <c r="AV49" s="44">
        <f t="shared" si="18"/>
        <v>0</v>
      </c>
      <c r="AW49" s="44">
        <f t="shared" si="18"/>
        <v>0</v>
      </c>
      <c r="AX49" s="44">
        <f t="shared" si="18"/>
        <v>0</v>
      </c>
      <c r="AY49" s="44">
        <f t="shared" si="18"/>
        <v>0</v>
      </c>
      <c r="AZ49" s="44">
        <f t="shared" si="18"/>
        <v>0</v>
      </c>
      <c r="BA49" s="44">
        <f t="shared" si="18"/>
        <v>0</v>
      </c>
      <c r="BB49" s="44">
        <f t="shared" si="18"/>
        <v>0</v>
      </c>
      <c r="BC49" s="44">
        <f t="shared" si="18"/>
        <v>0</v>
      </c>
      <c r="BD49" s="44">
        <f t="shared" si="18"/>
        <v>0</v>
      </c>
      <c r="BE49" s="44">
        <f t="shared" si="18"/>
        <v>0</v>
      </c>
      <c r="BF49" s="44">
        <f t="shared" si="18"/>
        <v>0</v>
      </c>
      <c r="BG49" s="44">
        <f t="shared" si="18"/>
        <v>0</v>
      </c>
      <c r="BH49" s="44">
        <f t="shared" si="18"/>
        <v>7.1251832247404101</v>
      </c>
      <c r="BI49" s="44">
        <f t="shared" si="18"/>
        <v>7.1251832247404101</v>
      </c>
      <c r="BJ49" s="44">
        <f t="shared" si="18"/>
        <v>0</v>
      </c>
      <c r="BK49" s="44">
        <f t="shared" si="18"/>
        <v>0</v>
      </c>
      <c r="BL49" s="44">
        <f t="shared" si="18"/>
        <v>0</v>
      </c>
      <c r="BM49" s="44">
        <f t="shared" si="18"/>
        <v>0</v>
      </c>
      <c r="BN49" s="44">
        <f t="shared" si="18"/>
        <v>0</v>
      </c>
      <c r="BO49" s="44">
        <f t="shared" si="18"/>
        <v>0</v>
      </c>
      <c r="BP49" s="44">
        <f t="shared" ref="BP49:BS49" si="19">SUM(BP50:BP50)</f>
        <v>0</v>
      </c>
      <c r="BQ49" s="44">
        <f t="shared" si="19"/>
        <v>0</v>
      </c>
      <c r="BR49" s="44">
        <f t="shared" si="19"/>
        <v>0</v>
      </c>
      <c r="BS49" s="44">
        <f t="shared" si="19"/>
        <v>0</v>
      </c>
    </row>
    <row r="50" spans="1:71" ht="45" x14ac:dyDescent="0.25">
      <c r="A50" s="40" t="s">
        <v>177</v>
      </c>
      <c r="B50" s="22" t="s">
        <v>178</v>
      </c>
      <c r="C50" s="22" t="s">
        <v>179</v>
      </c>
      <c r="D50" s="29">
        <v>0</v>
      </c>
      <c r="E50" s="29">
        <v>0</v>
      </c>
      <c r="F50" s="29">
        <v>0.4</v>
      </c>
      <c r="G50" s="29">
        <v>0.4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0.5</v>
      </c>
      <c r="O50" s="29">
        <v>0.5</v>
      </c>
      <c r="P50" s="29">
        <v>1.9379999999999999</v>
      </c>
      <c r="Q50" s="29">
        <v>1.9379999999999999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7.1251832247404101</v>
      </c>
      <c r="BI50" s="29">
        <v>7.1251832247404101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</row>
  </sheetData>
  <mergeCells count="66">
    <mergeCell ref="BR1:BS1"/>
    <mergeCell ref="BR2:BS2"/>
    <mergeCell ref="BR3:BS3"/>
    <mergeCell ref="AA11:AV12"/>
    <mergeCell ref="M2:R2"/>
    <mergeCell ref="S2:T2"/>
    <mergeCell ref="AA13:AV13"/>
    <mergeCell ref="A4:AY4"/>
    <mergeCell ref="AZ4:BE4"/>
    <mergeCell ref="A5:AY5"/>
    <mergeCell ref="AZ5:BE5"/>
    <mergeCell ref="A7:AY7"/>
    <mergeCell ref="AZ7:BE7"/>
    <mergeCell ref="AZ8:BE8"/>
    <mergeCell ref="R8:Z8"/>
    <mergeCell ref="A10:AY10"/>
    <mergeCell ref="AZ10:BE10"/>
    <mergeCell ref="AZ12:BE12"/>
    <mergeCell ref="AZ13:BE13"/>
    <mergeCell ref="R12:Z12"/>
    <mergeCell ref="A14:BE14"/>
    <mergeCell ref="A15:A18"/>
    <mergeCell ref="B15:B18"/>
    <mergeCell ref="C15:C18"/>
    <mergeCell ref="D15:BS15"/>
    <mergeCell ref="D16:AA16"/>
    <mergeCell ref="AB16:AY16"/>
    <mergeCell ref="D17:E17"/>
    <mergeCell ref="F17:G17"/>
    <mergeCell ref="H17:I17"/>
    <mergeCell ref="J17:K17"/>
    <mergeCell ref="L17:M17"/>
    <mergeCell ref="AZ16:BC16"/>
    <mergeCell ref="BD16:BG16"/>
    <mergeCell ref="BH16:BM16"/>
    <mergeCell ref="BN16:BQ16"/>
    <mergeCell ref="BR16:BS16"/>
    <mergeCell ref="AJ17:AK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BH17:BI17"/>
    <mergeCell ref="AL17:AM17"/>
    <mergeCell ref="AN17:AO17"/>
    <mergeCell ref="AP17:AQ17"/>
    <mergeCell ref="AR17:AS17"/>
    <mergeCell ref="AT17:AU17"/>
    <mergeCell ref="AV17:AW17"/>
    <mergeCell ref="AX17:AY17"/>
    <mergeCell ref="BL17:BM17"/>
    <mergeCell ref="BN17:BO17"/>
    <mergeCell ref="BP17:BQ17"/>
    <mergeCell ref="BR17:BS17"/>
    <mergeCell ref="AZ17:BA17"/>
    <mergeCell ref="BB17:BC17"/>
    <mergeCell ref="BD17:BE17"/>
    <mergeCell ref="BF17:BG17"/>
    <mergeCell ref="BJ17:BK17"/>
  </mergeCells>
  <pageMargins left="0.70866141732283472" right="0.70866141732283472" top="0.74803149606299213" bottom="0.74803149606299213" header="0.31496062992125984" footer="0.31496062992125984"/>
  <pageSetup paperSize="9" scale="26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ф.1</vt:lpstr>
      <vt:lpstr>'2024 ф.1'!Область_печати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2024-05-16T02:52:34Z</dcterms:created>
  <dcterms:modified xsi:type="dcterms:W3CDTF">2025-04-24T10:30:19Z</dcterms:modified>
</cp:coreProperties>
</file>